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_отпр\"/>
    </mc:Choice>
  </mc:AlternateContent>
  <xr:revisionPtr revIDLastSave="0" documentId="13_ncr:1_{9F8B7C72-188B-4CFE-9C44-ABE1A8669539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7" sheetId="120" r:id="rId1"/>
  </sheets>
  <definedNames>
    <definedName name="_xlnm._FilterDatabase" localSheetId="0" hidden="1">'7'!$A$14:$GG$14</definedName>
    <definedName name="_xlnm.Print_Area" localSheetId="0">'7'!$A$1:$DL$79</definedName>
  </definedNames>
  <calcPr calcId="181029"/>
</workbook>
</file>

<file path=xl/calcChain.xml><?xml version="1.0" encoding="utf-8"?>
<calcChain xmlns="http://schemas.openxmlformats.org/spreadsheetml/2006/main">
  <c r="AU26" i="120" l="1"/>
  <c r="G52" i="120"/>
  <c r="H52" i="120"/>
  <c r="I52" i="120"/>
  <c r="J52" i="120"/>
  <c r="K52" i="120"/>
  <c r="L52" i="120"/>
  <c r="M52" i="120"/>
  <c r="N52" i="120"/>
  <c r="O52" i="120"/>
  <c r="P52" i="120"/>
  <c r="F52" i="120"/>
  <c r="BZ59" i="120"/>
  <c r="BZ52" i="120" s="1"/>
  <c r="BZ51" i="120" s="1"/>
  <c r="BZ47" i="120" s="1"/>
  <c r="BS52" i="120"/>
  <c r="BT52" i="120"/>
  <c r="BR52" i="120"/>
  <c r="BR51" i="120" s="1"/>
  <c r="BR47" i="120" s="1"/>
  <c r="DF60" i="120"/>
  <c r="CV60" i="120"/>
  <c r="CW60" i="120"/>
  <c r="CY60" i="120"/>
  <c r="CZ60" i="120"/>
  <c r="DA60" i="120"/>
  <c r="DB60" i="120"/>
  <c r="DC60" i="120"/>
  <c r="DD60" i="120"/>
  <c r="DE60" i="120"/>
  <c r="DG60" i="120"/>
  <c r="DH60" i="120"/>
  <c r="DI60" i="120"/>
  <c r="DJ60" i="120"/>
  <c r="DK60" i="120"/>
  <c r="BO22" i="120"/>
  <c r="BO15" i="120"/>
  <c r="BN17" i="120"/>
  <c r="BN15" i="120" s="1"/>
  <c r="BM47" i="120"/>
  <c r="BM17" i="120" s="1"/>
  <c r="BM15" i="120" s="1"/>
  <c r="BI52" i="120"/>
  <c r="BI51" i="120" s="1"/>
  <c r="BI47" i="120" s="1"/>
  <c r="BI17" i="120" s="1"/>
  <c r="BJ52" i="120"/>
  <c r="BJ51" i="120" s="1"/>
  <c r="BJ47" i="120" s="1"/>
  <c r="BJ17" i="120" s="1"/>
  <c r="BK52" i="120"/>
  <c r="BK51" i="120" s="1"/>
  <c r="BK47" i="120" s="1"/>
  <c r="BK17" i="120" s="1"/>
  <c r="BL52" i="120"/>
  <c r="BL51" i="120" s="1"/>
  <c r="BL47" i="120" s="1"/>
  <c r="BL17" i="120" s="1"/>
  <c r="BM52" i="120"/>
  <c r="BH52" i="120"/>
  <c r="BH51" i="120" s="1"/>
  <c r="BH47" i="120" s="1"/>
  <c r="BH17" i="120" s="1"/>
  <c r="AK16" i="120"/>
  <c r="AN16" i="120"/>
  <c r="AO16" i="120"/>
  <c r="AP16" i="120"/>
  <c r="AQ16" i="120"/>
  <c r="AJ17" i="120"/>
  <c r="AK17" i="120"/>
  <c r="AL17" i="120"/>
  <c r="AM17" i="120"/>
  <c r="AN17" i="120"/>
  <c r="AO17" i="120"/>
  <c r="AP17" i="120"/>
  <c r="AQ17" i="120"/>
  <c r="AK23" i="120"/>
  <c r="AK22" i="120" s="1"/>
  <c r="AK15" i="120" s="1"/>
  <c r="AL23" i="120"/>
  <c r="AL22" i="120" s="1"/>
  <c r="AL15" i="120" s="1"/>
  <c r="AM23" i="120"/>
  <c r="AM22" i="120" s="1"/>
  <c r="AM15" i="120" s="1"/>
  <c r="AN23" i="120"/>
  <c r="AN22" i="120" s="1"/>
  <c r="AN15" i="120" s="1"/>
  <c r="AO23" i="120"/>
  <c r="AO22" i="120" s="1"/>
  <c r="AO15" i="120" s="1"/>
  <c r="AP23" i="120"/>
  <c r="AP22" i="120" s="1"/>
  <c r="AP15" i="120" s="1"/>
  <c r="AQ23" i="120"/>
  <c r="AQ22" i="120" s="1"/>
  <c r="AQ15" i="120" s="1"/>
  <c r="AJ23" i="120"/>
  <c r="AJ22" i="120" s="1"/>
  <c r="AJ15" i="120" s="1"/>
  <c r="CV31" i="120"/>
  <c r="CW31" i="120"/>
  <c r="CX31" i="120"/>
  <c r="CY31" i="120"/>
  <c r="CZ31" i="120"/>
  <c r="DA31" i="120"/>
  <c r="DB31" i="120"/>
  <c r="DC31" i="120"/>
  <c r="DD31" i="120"/>
  <c r="DE31" i="120"/>
  <c r="DF31" i="120"/>
  <c r="DG31" i="120"/>
  <c r="DH31" i="120"/>
  <c r="DI31" i="120"/>
  <c r="DJ31" i="120"/>
  <c r="DK31" i="120"/>
  <c r="AS17" i="120"/>
  <c r="AT17" i="120"/>
  <c r="AU17" i="120"/>
  <c r="AV17" i="120"/>
  <c r="AW17" i="120"/>
  <c r="AX17" i="120"/>
  <c r="AY17" i="120"/>
  <c r="AR17" i="120"/>
  <c r="AS28" i="120"/>
  <c r="AS24" i="120" s="1"/>
  <c r="AS23" i="120" s="1"/>
  <c r="AT28" i="120"/>
  <c r="AT24" i="120" s="1"/>
  <c r="AT23" i="120" s="1"/>
  <c r="AU28" i="120"/>
  <c r="AV28" i="120"/>
  <c r="AW28" i="120"/>
  <c r="AX28" i="120"/>
  <c r="AY28" i="120"/>
  <c r="AY24" i="120" s="1"/>
  <c r="AY23" i="120" s="1"/>
  <c r="AR28" i="120"/>
  <c r="AR24" i="120" s="1"/>
  <c r="AR23" i="120" s="1"/>
  <c r="AW24" i="120" l="1"/>
  <c r="AW23" i="120" s="1"/>
  <c r="AV24" i="120"/>
  <c r="AV23" i="120" s="1"/>
  <c r="AU24" i="120"/>
  <c r="AU23" i="120" s="1"/>
  <c r="AJ16" i="120"/>
  <c r="AX24" i="120"/>
  <c r="AX23" i="120" s="1"/>
  <c r="AR16" i="120"/>
  <c r="AR22" i="120"/>
  <c r="AR15" i="120" s="1"/>
  <c r="AY16" i="120"/>
  <c r="AY22" i="120"/>
  <c r="AY15" i="120" s="1"/>
  <c r="BH15" i="120"/>
  <c r="BH22" i="120"/>
  <c r="BL15" i="120"/>
  <c r="BL22" i="120"/>
  <c r="BK15" i="120"/>
  <c r="BK22" i="120"/>
  <c r="BJ15" i="120"/>
  <c r="BJ22" i="120"/>
  <c r="BI22" i="120"/>
  <c r="BI15" i="120"/>
  <c r="AT16" i="120"/>
  <c r="AT22" i="120"/>
  <c r="AT15" i="120" s="1"/>
  <c r="AS16" i="120"/>
  <c r="AS22" i="120"/>
  <c r="AS15" i="120" s="1"/>
  <c r="BN22" i="120"/>
  <c r="BM22" i="120"/>
  <c r="CX60" i="120"/>
  <c r="AM16" i="120"/>
  <c r="CH52" i="120"/>
  <c r="AL16" i="120"/>
  <c r="CE40" i="120"/>
  <c r="CD40" i="120"/>
  <c r="CC40" i="120"/>
  <c r="CB40" i="120"/>
  <c r="CA40" i="120"/>
  <c r="BZ40" i="120"/>
  <c r="BY40" i="120"/>
  <c r="BX40" i="120"/>
  <c r="CE39" i="120"/>
  <c r="CD39" i="120"/>
  <c r="CC39" i="120"/>
  <c r="CB39" i="120"/>
  <c r="CA39" i="120"/>
  <c r="BZ39" i="120"/>
  <c r="BY39" i="120"/>
  <c r="BX39" i="120"/>
  <c r="CE38" i="120"/>
  <c r="CD38" i="120"/>
  <c r="CC38" i="120"/>
  <c r="CB38" i="120"/>
  <c r="CA38" i="120"/>
  <c r="BZ38" i="120"/>
  <c r="BY38" i="120"/>
  <c r="BX38" i="120"/>
  <c r="CE37" i="120"/>
  <c r="CD37" i="120"/>
  <c r="CC37" i="120"/>
  <c r="CB37" i="120"/>
  <c r="CA37" i="120"/>
  <c r="BZ37" i="120"/>
  <c r="BY37" i="120"/>
  <c r="BX37" i="120"/>
  <c r="CE36" i="120"/>
  <c r="CD36" i="120"/>
  <c r="CC36" i="120"/>
  <c r="CB36" i="120"/>
  <c r="CA36" i="120"/>
  <c r="BZ36" i="120"/>
  <c r="BY36" i="120"/>
  <c r="BX36" i="120"/>
  <c r="CE35" i="120"/>
  <c r="CD35" i="120"/>
  <c r="CC35" i="120"/>
  <c r="CB35" i="120"/>
  <c r="CA35" i="120"/>
  <c r="BZ35" i="120"/>
  <c r="BY35" i="120"/>
  <c r="BX35" i="120"/>
  <c r="CE34" i="120"/>
  <c r="CD34" i="120"/>
  <c r="CC34" i="120"/>
  <c r="CB34" i="120"/>
  <c r="CA34" i="120"/>
  <c r="BZ34" i="120"/>
  <c r="BY34" i="120"/>
  <c r="BX34" i="120"/>
  <c r="CE33" i="120"/>
  <c r="CD33" i="120"/>
  <c r="CC33" i="120"/>
  <c r="CB33" i="120"/>
  <c r="CA33" i="120"/>
  <c r="BZ33" i="120"/>
  <c r="BY33" i="120"/>
  <c r="BX33" i="120"/>
  <c r="CE32" i="120"/>
  <c r="CD32" i="120"/>
  <c r="CC32" i="120"/>
  <c r="CB32" i="120"/>
  <c r="CA32" i="120"/>
  <c r="BZ32" i="120"/>
  <c r="BY32" i="120"/>
  <c r="BX32" i="120"/>
  <c r="CE30" i="120"/>
  <c r="CD30" i="120"/>
  <c r="CC30" i="120"/>
  <c r="CB30" i="120"/>
  <c r="CA30" i="120"/>
  <c r="BZ30" i="120"/>
  <c r="BY30" i="120"/>
  <c r="BX30" i="120"/>
  <c r="CE29" i="120"/>
  <c r="CD29" i="120"/>
  <c r="CC29" i="120"/>
  <c r="CB29" i="120"/>
  <c r="CA29" i="120"/>
  <c r="BZ29" i="120"/>
  <c r="BY29" i="120"/>
  <c r="BX29" i="120"/>
  <c r="CE28" i="120"/>
  <c r="CD28" i="120"/>
  <c r="CC28" i="120"/>
  <c r="CB28" i="120"/>
  <c r="CA28" i="120"/>
  <c r="BZ28" i="120"/>
  <c r="BY28" i="120"/>
  <c r="BX28" i="120"/>
  <c r="CE27" i="120"/>
  <c r="CD27" i="120"/>
  <c r="CC27" i="120"/>
  <c r="CB27" i="120"/>
  <c r="CA27" i="120"/>
  <c r="BZ27" i="120"/>
  <c r="BY27" i="120"/>
  <c r="BX27" i="120"/>
  <c r="CE26" i="120"/>
  <c r="CD26" i="120"/>
  <c r="CC26" i="120"/>
  <c r="CB26" i="120"/>
  <c r="CA26" i="120"/>
  <c r="BZ26" i="120"/>
  <c r="BY26" i="120"/>
  <c r="BX26" i="120"/>
  <c r="CE25" i="120"/>
  <c r="CD25" i="120"/>
  <c r="CC25" i="120"/>
  <c r="CB25" i="120"/>
  <c r="CA25" i="120"/>
  <c r="BZ25" i="120"/>
  <c r="BY25" i="120"/>
  <c r="BX25" i="120"/>
  <c r="CE24" i="120"/>
  <c r="CD24" i="120"/>
  <c r="CC24" i="120"/>
  <c r="CB24" i="120"/>
  <c r="CA24" i="120"/>
  <c r="BZ24" i="120"/>
  <c r="BY24" i="120"/>
  <c r="BX24" i="120"/>
  <c r="CE23" i="120"/>
  <c r="CD23" i="120"/>
  <c r="CC23" i="120"/>
  <c r="CB23" i="120"/>
  <c r="CA23" i="120"/>
  <c r="BZ23" i="120"/>
  <c r="BY23" i="120"/>
  <c r="BX23" i="120"/>
  <c r="CE22" i="120"/>
  <c r="CD22" i="120"/>
  <c r="CC22" i="120"/>
  <c r="CB22" i="120"/>
  <c r="CA22" i="120"/>
  <c r="BZ22" i="120"/>
  <c r="BY22" i="120"/>
  <c r="BX22" i="120"/>
  <c r="CE21" i="120"/>
  <c r="CD21" i="120"/>
  <c r="CC21" i="120"/>
  <c r="CB21" i="120"/>
  <c r="CA21" i="120"/>
  <c r="BZ21" i="120"/>
  <c r="BY21" i="120"/>
  <c r="BX21" i="120"/>
  <c r="CE20" i="120"/>
  <c r="CD20" i="120"/>
  <c r="CC20" i="120"/>
  <c r="CB20" i="120"/>
  <c r="CA20" i="120"/>
  <c r="BZ20" i="120"/>
  <c r="BY20" i="120"/>
  <c r="BX20" i="120"/>
  <c r="CE19" i="120"/>
  <c r="CD19" i="120"/>
  <c r="CC19" i="120"/>
  <c r="CB19" i="120"/>
  <c r="CA19" i="120"/>
  <c r="BZ19" i="120"/>
  <c r="BY19" i="120"/>
  <c r="BX19" i="120"/>
  <c r="CE18" i="120"/>
  <c r="CD18" i="120"/>
  <c r="CC18" i="120"/>
  <c r="CB18" i="120"/>
  <c r="CA18" i="120"/>
  <c r="BZ18" i="120"/>
  <c r="BY18" i="120"/>
  <c r="BX18" i="120"/>
  <c r="CE17" i="120"/>
  <c r="CD17" i="120"/>
  <c r="CC17" i="120"/>
  <c r="CB17" i="120"/>
  <c r="CA17" i="120"/>
  <c r="BZ17" i="120"/>
  <c r="BY17" i="120"/>
  <c r="BX17" i="120"/>
  <c r="CE16" i="120"/>
  <c r="CD16" i="120"/>
  <c r="CC16" i="120"/>
  <c r="CB16" i="120"/>
  <c r="CA16" i="120"/>
  <c r="BZ16" i="120"/>
  <c r="BY16" i="120"/>
  <c r="BX16" i="120"/>
  <c r="BY15" i="120"/>
  <c r="BZ15" i="120"/>
  <c r="CA15" i="120"/>
  <c r="CB15" i="120"/>
  <c r="CC15" i="120"/>
  <c r="CD15" i="120"/>
  <c r="CE15" i="120"/>
  <c r="BX15" i="120"/>
  <c r="AX22" i="120" l="1"/>
  <c r="AX15" i="120" s="1"/>
  <c r="AX16" i="120"/>
  <c r="AU16" i="120"/>
  <c r="DG16" i="120" s="1"/>
  <c r="AU22" i="120"/>
  <c r="AU15" i="120" s="1"/>
  <c r="AV16" i="120"/>
  <c r="DH16" i="120" s="1"/>
  <c r="AV22" i="120"/>
  <c r="AV15" i="120" s="1"/>
  <c r="AW22" i="120"/>
  <c r="AW15" i="120" s="1"/>
  <c r="AW16" i="120"/>
  <c r="DH25" i="120"/>
  <c r="DJ24" i="120"/>
  <c r="DD25" i="120"/>
  <c r="DF26" i="120"/>
  <c r="DH26" i="120"/>
  <c r="DD26" i="120"/>
  <c r="DG28" i="120"/>
  <c r="DH28" i="120"/>
  <c r="DI28" i="120"/>
  <c r="DJ28" i="120"/>
  <c r="DD28" i="120"/>
  <c r="DI27" i="120"/>
  <c r="DF27" i="120"/>
  <c r="DK33" i="120"/>
  <c r="DJ33" i="120"/>
  <c r="DI33" i="120"/>
  <c r="DH33" i="120"/>
  <c r="DG33" i="120"/>
  <c r="DF33" i="120"/>
  <c r="DE33" i="120"/>
  <c r="DD33" i="120"/>
  <c r="DC33" i="120"/>
  <c r="DB33" i="120"/>
  <c r="DA33" i="120"/>
  <c r="CZ33" i="120"/>
  <c r="CY33" i="120"/>
  <c r="CX33" i="120"/>
  <c r="CW33" i="120"/>
  <c r="CV33" i="120"/>
  <c r="DK32" i="120"/>
  <c r="DJ32" i="120"/>
  <c r="DI32" i="120"/>
  <c r="DH32" i="120"/>
  <c r="DG32" i="120"/>
  <c r="DF32" i="120"/>
  <c r="DE32" i="120"/>
  <c r="DD32" i="120"/>
  <c r="DC32" i="120"/>
  <c r="DB32" i="120"/>
  <c r="DA32" i="120"/>
  <c r="CZ32" i="120"/>
  <c r="CY32" i="120"/>
  <c r="CX32" i="120"/>
  <c r="CW32" i="120"/>
  <c r="CV32" i="120"/>
  <c r="DK30" i="120"/>
  <c r="DJ30" i="120"/>
  <c r="DI30" i="120"/>
  <c r="DH30" i="120"/>
  <c r="DG30" i="120"/>
  <c r="DF30" i="120"/>
  <c r="DE30" i="120"/>
  <c r="DD30" i="120"/>
  <c r="DC30" i="120"/>
  <c r="DB30" i="120"/>
  <c r="DA30" i="120"/>
  <c r="CZ30" i="120"/>
  <c r="CY30" i="120"/>
  <c r="CX30" i="120"/>
  <c r="CW30" i="120"/>
  <c r="CV30" i="120"/>
  <c r="DK29" i="120"/>
  <c r="DJ29" i="120"/>
  <c r="DI29" i="120"/>
  <c r="DH29" i="120"/>
  <c r="DG29" i="120"/>
  <c r="DF29" i="120"/>
  <c r="DE29" i="120"/>
  <c r="DD29" i="120"/>
  <c r="DC29" i="120"/>
  <c r="DB29" i="120"/>
  <c r="DA29" i="120"/>
  <c r="CZ29" i="120"/>
  <c r="CY29" i="120"/>
  <c r="CX29" i="120"/>
  <c r="CW29" i="120"/>
  <c r="CV29" i="120"/>
  <c r="DK28" i="120"/>
  <c r="DF28" i="120"/>
  <c r="DE28" i="120"/>
  <c r="DC28" i="120"/>
  <c r="DB28" i="120"/>
  <c r="DA28" i="120"/>
  <c r="CZ28" i="120"/>
  <c r="CY28" i="120"/>
  <c r="CX28" i="120"/>
  <c r="CW28" i="120"/>
  <c r="CV28" i="120"/>
  <c r="DK27" i="120"/>
  <c r="DJ27" i="120"/>
  <c r="DH27" i="120"/>
  <c r="DG27" i="120"/>
  <c r="DE27" i="120"/>
  <c r="DD27" i="120"/>
  <c r="DC27" i="120"/>
  <c r="DB27" i="120"/>
  <c r="DA27" i="120"/>
  <c r="CZ27" i="120"/>
  <c r="CY27" i="120"/>
  <c r="CX27" i="120"/>
  <c r="CW27" i="120"/>
  <c r="CV27" i="120"/>
  <c r="DK26" i="120"/>
  <c r="DJ26" i="120"/>
  <c r="DG26" i="120"/>
  <c r="DE26" i="120"/>
  <c r="DC26" i="120"/>
  <c r="DB26" i="120"/>
  <c r="DA26" i="120"/>
  <c r="CZ26" i="120"/>
  <c r="CY26" i="120"/>
  <c r="CX26" i="120"/>
  <c r="CW26" i="120"/>
  <c r="CV26" i="120"/>
  <c r="DK79" i="120"/>
  <c r="DJ79" i="120"/>
  <c r="DI79" i="120"/>
  <c r="DH79" i="120"/>
  <c r="DG79" i="120"/>
  <c r="DF79" i="120"/>
  <c r="DE79" i="120"/>
  <c r="DD79" i="120"/>
  <c r="DK78" i="120"/>
  <c r="DJ78" i="120"/>
  <c r="DI78" i="120"/>
  <c r="DH78" i="120"/>
  <c r="DG78" i="120"/>
  <c r="DF78" i="120"/>
  <c r="DE78" i="120"/>
  <c r="DD78" i="120"/>
  <c r="DK77" i="120"/>
  <c r="DJ77" i="120"/>
  <c r="DI77" i="120"/>
  <c r="DH77" i="120"/>
  <c r="DG77" i="120"/>
  <c r="DF77" i="120"/>
  <c r="DE77" i="120"/>
  <c r="DD77" i="120"/>
  <c r="DK76" i="120"/>
  <c r="DJ76" i="120"/>
  <c r="DI76" i="120"/>
  <c r="DH76" i="120"/>
  <c r="DG76" i="120"/>
  <c r="DF76" i="120"/>
  <c r="DE76" i="120"/>
  <c r="DD76" i="120"/>
  <c r="DK75" i="120"/>
  <c r="DJ75" i="120"/>
  <c r="DI75" i="120"/>
  <c r="DH75" i="120"/>
  <c r="DG75" i="120"/>
  <c r="DF75" i="120"/>
  <c r="DE75" i="120"/>
  <c r="DD75" i="120"/>
  <c r="DK74" i="120"/>
  <c r="DJ74" i="120"/>
  <c r="DI74" i="120"/>
  <c r="DH74" i="120"/>
  <c r="DG74" i="120"/>
  <c r="DF74" i="120"/>
  <c r="DE74" i="120"/>
  <c r="DD74" i="120"/>
  <c r="DK73" i="120"/>
  <c r="DJ73" i="120"/>
  <c r="DI73" i="120"/>
  <c r="DH73" i="120"/>
  <c r="DG73" i="120"/>
  <c r="DF73" i="120"/>
  <c r="DE73" i="120"/>
  <c r="DD73" i="120"/>
  <c r="DK72" i="120"/>
  <c r="DJ72" i="120"/>
  <c r="DI72" i="120"/>
  <c r="DH72" i="120"/>
  <c r="DG72" i="120"/>
  <c r="DF72" i="120"/>
  <c r="DE72" i="120"/>
  <c r="DD72" i="120"/>
  <c r="DK71" i="120"/>
  <c r="DJ71" i="120"/>
  <c r="DI71" i="120"/>
  <c r="DH71" i="120"/>
  <c r="DG71" i="120"/>
  <c r="DF71" i="120"/>
  <c r="DE71" i="120"/>
  <c r="DD71" i="120"/>
  <c r="DK70" i="120"/>
  <c r="DJ70" i="120"/>
  <c r="DI70" i="120"/>
  <c r="DH70" i="120"/>
  <c r="DG70" i="120"/>
  <c r="DF70" i="120"/>
  <c r="DE70" i="120"/>
  <c r="DD70" i="120"/>
  <c r="DK69" i="120"/>
  <c r="DJ69" i="120"/>
  <c r="DI69" i="120"/>
  <c r="DH69" i="120"/>
  <c r="DG69" i="120"/>
  <c r="DF69" i="120"/>
  <c r="DE69" i="120"/>
  <c r="DD69" i="120"/>
  <c r="DK68" i="120"/>
  <c r="DJ68" i="120"/>
  <c r="DI68" i="120"/>
  <c r="DH68" i="120"/>
  <c r="DG68" i="120"/>
  <c r="DF68" i="120"/>
  <c r="DE68" i="120"/>
  <c r="DD68" i="120"/>
  <c r="DK67" i="120"/>
  <c r="DJ67" i="120"/>
  <c r="DI67" i="120"/>
  <c r="DH67" i="120"/>
  <c r="DG67" i="120"/>
  <c r="DF67" i="120"/>
  <c r="DE67" i="120"/>
  <c r="DD67" i="120"/>
  <c r="DK66" i="120"/>
  <c r="DJ66" i="120"/>
  <c r="DI66" i="120"/>
  <c r="DH66" i="120"/>
  <c r="DG66" i="120"/>
  <c r="DF66" i="120"/>
  <c r="DE66" i="120"/>
  <c r="DD66" i="120"/>
  <c r="DK65" i="120"/>
  <c r="DJ65" i="120"/>
  <c r="DI65" i="120"/>
  <c r="DH65" i="120"/>
  <c r="DG65" i="120"/>
  <c r="DF65" i="120"/>
  <c r="DE65" i="120"/>
  <c r="DD65" i="120"/>
  <c r="DK64" i="120"/>
  <c r="DJ64" i="120"/>
  <c r="DI64" i="120"/>
  <c r="DH64" i="120"/>
  <c r="DG64" i="120"/>
  <c r="DF64" i="120"/>
  <c r="DE64" i="120"/>
  <c r="DD64" i="120"/>
  <c r="DK63" i="120"/>
  <c r="DJ63" i="120"/>
  <c r="DI63" i="120"/>
  <c r="DH63" i="120"/>
  <c r="DG63" i="120"/>
  <c r="DF63" i="120"/>
  <c r="DE63" i="120"/>
  <c r="DD63" i="120"/>
  <c r="DK62" i="120"/>
  <c r="DJ62" i="120"/>
  <c r="DI62" i="120"/>
  <c r="DH62" i="120"/>
  <c r="DG62" i="120"/>
  <c r="DF62" i="120"/>
  <c r="DE62" i="120"/>
  <c r="DD62" i="120"/>
  <c r="DK61" i="120"/>
  <c r="DJ61" i="120"/>
  <c r="DI61" i="120"/>
  <c r="DH61" i="120"/>
  <c r="DG61" i="120"/>
  <c r="DF61" i="120"/>
  <c r="DE61" i="120"/>
  <c r="DD61" i="120"/>
  <c r="DK59" i="120"/>
  <c r="DJ59" i="120"/>
  <c r="DI59" i="120"/>
  <c r="DH59" i="120"/>
  <c r="DG59" i="120"/>
  <c r="DE59" i="120"/>
  <c r="DD59" i="120"/>
  <c r="DK58" i="120"/>
  <c r="DJ58" i="120"/>
  <c r="DI58" i="120"/>
  <c r="DH58" i="120"/>
  <c r="DG58" i="120"/>
  <c r="DE58" i="120"/>
  <c r="DD58" i="120"/>
  <c r="DK57" i="120"/>
  <c r="DJ57" i="120"/>
  <c r="DI57" i="120"/>
  <c r="DH57" i="120"/>
  <c r="DG57" i="120"/>
  <c r="DF57" i="120"/>
  <c r="DE57" i="120"/>
  <c r="DD57" i="120"/>
  <c r="DK56" i="120"/>
  <c r="DJ56" i="120"/>
  <c r="DI56" i="120"/>
  <c r="DH56" i="120"/>
  <c r="DG56" i="120"/>
  <c r="DF56" i="120"/>
  <c r="DE56" i="120"/>
  <c r="DD56" i="120"/>
  <c r="DK55" i="120"/>
  <c r="DJ55" i="120"/>
  <c r="DI55" i="120"/>
  <c r="DH55" i="120"/>
  <c r="DG55" i="120"/>
  <c r="DF55" i="120"/>
  <c r="DE55" i="120"/>
  <c r="DD55" i="120"/>
  <c r="DK54" i="120"/>
  <c r="DJ54" i="120"/>
  <c r="DI54" i="120"/>
  <c r="DH54" i="120"/>
  <c r="DG54" i="120"/>
  <c r="DF54" i="120"/>
  <c r="DE54" i="120"/>
  <c r="DD54" i="120"/>
  <c r="DK53" i="120"/>
  <c r="DJ53" i="120"/>
  <c r="DI53" i="120"/>
  <c r="DH53" i="120"/>
  <c r="DG53" i="120"/>
  <c r="DF53" i="120"/>
  <c r="DE53" i="120"/>
  <c r="DD53" i="120"/>
  <c r="DK52" i="120"/>
  <c r="DJ52" i="120"/>
  <c r="DE52" i="120"/>
  <c r="DD52" i="120"/>
  <c r="DK51" i="120"/>
  <c r="DJ51" i="120"/>
  <c r="DI51" i="120"/>
  <c r="DE51" i="120"/>
  <c r="DD51" i="120"/>
  <c r="DK50" i="120"/>
  <c r="DJ50" i="120"/>
  <c r="DI50" i="120"/>
  <c r="DH50" i="120"/>
  <c r="DG50" i="120"/>
  <c r="DF50" i="120"/>
  <c r="DE50" i="120"/>
  <c r="DD50" i="120"/>
  <c r="DK49" i="120"/>
  <c r="DJ49" i="120"/>
  <c r="DI49" i="120"/>
  <c r="DH49" i="120"/>
  <c r="DG49" i="120"/>
  <c r="DF49" i="120"/>
  <c r="DE49" i="120"/>
  <c r="DD49" i="120"/>
  <c r="DK48" i="120"/>
  <c r="DJ48" i="120"/>
  <c r="DI48" i="120"/>
  <c r="DH48" i="120"/>
  <c r="DG48" i="120"/>
  <c r="DF48" i="120"/>
  <c r="DE48" i="120"/>
  <c r="DD48" i="120"/>
  <c r="DK47" i="120"/>
  <c r="DJ47" i="120"/>
  <c r="DI47" i="120"/>
  <c r="DE47" i="120"/>
  <c r="DD47" i="120"/>
  <c r="DK46" i="120"/>
  <c r="DJ46" i="120"/>
  <c r="DI46" i="120"/>
  <c r="DH46" i="120"/>
  <c r="DG46" i="120"/>
  <c r="DF46" i="120"/>
  <c r="DE46" i="120"/>
  <c r="DD46" i="120"/>
  <c r="DK45" i="120"/>
  <c r="DJ45" i="120"/>
  <c r="DI45" i="120"/>
  <c r="DH45" i="120"/>
  <c r="DG45" i="120"/>
  <c r="DF45" i="120"/>
  <c r="DE45" i="120"/>
  <c r="DD45" i="120"/>
  <c r="DK44" i="120"/>
  <c r="DJ44" i="120"/>
  <c r="DI44" i="120"/>
  <c r="DH44" i="120"/>
  <c r="DG44" i="120"/>
  <c r="DF44" i="120"/>
  <c r="DE44" i="120"/>
  <c r="DD44" i="120"/>
  <c r="DK43" i="120"/>
  <c r="DJ43" i="120"/>
  <c r="DI43" i="120"/>
  <c r="DH43" i="120"/>
  <c r="DG43" i="120"/>
  <c r="DF43" i="120"/>
  <c r="DE43" i="120"/>
  <c r="DD43" i="120"/>
  <c r="DK42" i="120"/>
  <c r="DJ42" i="120"/>
  <c r="DI42" i="120"/>
  <c r="DH42" i="120"/>
  <c r="DG42" i="120"/>
  <c r="DF42" i="120"/>
  <c r="DE42" i="120"/>
  <c r="DD42" i="120"/>
  <c r="DK41" i="120"/>
  <c r="DJ41" i="120"/>
  <c r="DI41" i="120"/>
  <c r="DH41" i="120"/>
  <c r="DG41" i="120"/>
  <c r="DF41" i="120"/>
  <c r="DE41" i="120"/>
  <c r="DD41" i="120"/>
  <c r="DK40" i="120"/>
  <c r="DJ40" i="120"/>
  <c r="DI40" i="120"/>
  <c r="DH40" i="120"/>
  <c r="DG40" i="120"/>
  <c r="DF40" i="120"/>
  <c r="DE40" i="120"/>
  <c r="DD40" i="120"/>
  <c r="DK39" i="120"/>
  <c r="DJ39" i="120"/>
  <c r="DI39" i="120"/>
  <c r="DH39" i="120"/>
  <c r="DG39" i="120"/>
  <c r="DF39" i="120"/>
  <c r="DE39" i="120"/>
  <c r="DD39" i="120"/>
  <c r="DK38" i="120"/>
  <c r="DJ38" i="120"/>
  <c r="DI38" i="120"/>
  <c r="DH38" i="120"/>
  <c r="DG38" i="120"/>
  <c r="DF38" i="120"/>
  <c r="DE38" i="120"/>
  <c r="DD38" i="120"/>
  <c r="DK37" i="120"/>
  <c r="DJ37" i="120"/>
  <c r="DI37" i="120"/>
  <c r="DH37" i="120"/>
  <c r="DG37" i="120"/>
  <c r="DF37" i="120"/>
  <c r="DE37" i="120"/>
  <c r="DD37" i="120"/>
  <c r="DK36" i="120"/>
  <c r="DJ36" i="120"/>
  <c r="DI36" i="120"/>
  <c r="DH36" i="120"/>
  <c r="DG36" i="120"/>
  <c r="DF36" i="120"/>
  <c r="DE36" i="120"/>
  <c r="DD36" i="120"/>
  <c r="DK35" i="120"/>
  <c r="DJ35" i="120"/>
  <c r="DI35" i="120"/>
  <c r="DH35" i="120"/>
  <c r="DG35" i="120"/>
  <c r="DF35" i="120"/>
  <c r="DE35" i="120"/>
  <c r="DD35" i="120"/>
  <c r="DK34" i="120"/>
  <c r="DJ34" i="120"/>
  <c r="DI34" i="120"/>
  <c r="DH34" i="120"/>
  <c r="DG34" i="120"/>
  <c r="DF34" i="120"/>
  <c r="DE34" i="120"/>
  <c r="DD34" i="120"/>
  <c r="DG25" i="120"/>
  <c r="DE25" i="120"/>
  <c r="DK21" i="120"/>
  <c r="DJ21" i="120"/>
  <c r="DI21" i="120"/>
  <c r="DH21" i="120"/>
  <c r="DG21" i="120"/>
  <c r="DF21" i="120"/>
  <c r="DE21" i="120"/>
  <c r="DD21" i="120"/>
  <c r="DK20" i="120"/>
  <c r="DJ20" i="120"/>
  <c r="DI20" i="120"/>
  <c r="DH20" i="120"/>
  <c r="DG20" i="120"/>
  <c r="DF20" i="120"/>
  <c r="DE20" i="120"/>
  <c r="DD20" i="120"/>
  <c r="DK19" i="120"/>
  <c r="DJ19" i="120"/>
  <c r="DI19" i="120"/>
  <c r="DH19" i="120"/>
  <c r="DG19" i="120"/>
  <c r="DF19" i="120"/>
  <c r="DE19" i="120"/>
  <c r="DD19" i="120"/>
  <c r="DK18" i="120"/>
  <c r="DJ18" i="120"/>
  <c r="DI18" i="120"/>
  <c r="DH18" i="120"/>
  <c r="DG18" i="120"/>
  <c r="DF18" i="120"/>
  <c r="DE18" i="120"/>
  <c r="DD18" i="120"/>
  <c r="DK17" i="120"/>
  <c r="DJ17" i="120"/>
  <c r="DI17" i="120"/>
  <c r="DE17" i="120"/>
  <c r="DD17" i="120"/>
  <c r="DK16" i="120"/>
  <c r="DJ16" i="120"/>
  <c r="DI16" i="120"/>
  <c r="DF16" i="120"/>
  <c r="DE16" i="120"/>
  <c r="DD16" i="120"/>
  <c r="CV59" i="120"/>
  <c r="CW59" i="120"/>
  <c r="CY59" i="120"/>
  <c r="CZ59" i="120"/>
  <c r="DA59" i="120"/>
  <c r="DB59" i="120"/>
  <c r="DC59" i="120"/>
  <c r="CI52" i="120"/>
  <c r="CI51" i="120" s="1"/>
  <c r="CI47" i="120" s="1"/>
  <c r="CI22" i="120" s="1"/>
  <c r="CI17" i="120" s="1"/>
  <c r="CI15" i="120" s="1"/>
  <c r="CJ52" i="120"/>
  <c r="CJ51" i="120" s="1"/>
  <c r="CJ47" i="120" s="1"/>
  <c r="CJ22" i="120" s="1"/>
  <c r="CJ17" i="120" s="1"/>
  <c r="CJ15" i="120" s="1"/>
  <c r="D52" i="120"/>
  <c r="E52" i="120"/>
  <c r="DI52" i="120"/>
  <c r="DF58" i="120"/>
  <c r="CX59" i="120" l="1"/>
  <c r="DF59" i="120"/>
  <c r="DI26" i="120"/>
  <c r="DF25" i="120"/>
  <c r="DF24" i="120"/>
  <c r="DJ23" i="120"/>
  <c r="DK24" i="120"/>
  <c r="DG24" i="120"/>
  <c r="DD24" i="120"/>
  <c r="DI25" i="120"/>
  <c r="DJ25" i="120"/>
  <c r="DK25" i="120"/>
  <c r="DH24" i="120"/>
  <c r="DE24" i="120"/>
  <c r="CH51" i="120"/>
  <c r="DG47" i="120"/>
  <c r="DG51" i="120"/>
  <c r="DH47" i="120"/>
  <c r="DH51" i="120"/>
  <c r="DG52" i="120"/>
  <c r="DH52" i="120"/>
  <c r="DH17" i="120"/>
  <c r="DG17" i="120"/>
  <c r="DF52" i="120"/>
  <c r="CV54" i="120"/>
  <c r="CV55" i="120"/>
  <c r="CV56" i="120"/>
  <c r="CV57" i="120"/>
  <c r="S22" i="120"/>
  <c r="S17" i="120" s="1"/>
  <c r="S15" i="120" s="1"/>
  <c r="R47" i="120"/>
  <c r="R22" i="120" s="1"/>
  <c r="R17" i="120" s="1"/>
  <c r="R15" i="120" s="1"/>
  <c r="I51" i="120"/>
  <c r="I47" i="120" s="1"/>
  <c r="I22" i="120" s="1"/>
  <c r="I17" i="120" s="1"/>
  <c r="I15" i="120" s="1"/>
  <c r="J51" i="120"/>
  <c r="J47" i="120" s="1"/>
  <c r="J22" i="120" s="1"/>
  <c r="J17" i="120" s="1"/>
  <c r="J15" i="120" s="1"/>
  <c r="K51" i="120"/>
  <c r="K47" i="120" s="1"/>
  <c r="K22" i="120" s="1"/>
  <c r="K17" i="120" s="1"/>
  <c r="K15" i="120" s="1"/>
  <c r="L51" i="120"/>
  <c r="L47" i="120" s="1"/>
  <c r="L22" i="120" s="1"/>
  <c r="L17" i="120" s="1"/>
  <c r="L15" i="120" s="1"/>
  <c r="M51" i="120"/>
  <c r="M47" i="120" s="1"/>
  <c r="M22" i="120" s="1"/>
  <c r="M17" i="120" s="1"/>
  <c r="M15" i="120" s="1"/>
  <c r="N51" i="120"/>
  <c r="N47" i="120" s="1"/>
  <c r="N22" i="120" s="1"/>
  <c r="N17" i="120" s="1"/>
  <c r="N15" i="120" s="1"/>
  <c r="O51" i="120"/>
  <c r="O47" i="120" s="1"/>
  <c r="O22" i="120" s="1"/>
  <c r="O17" i="120" s="1"/>
  <c r="O15" i="120" s="1"/>
  <c r="P51" i="120"/>
  <c r="P47" i="120" s="1"/>
  <c r="P22" i="120" s="1"/>
  <c r="P17" i="120" s="1"/>
  <c r="P15" i="120" s="1"/>
  <c r="Q52" i="120"/>
  <c r="Q51" i="120" s="1"/>
  <c r="Q47" i="120" s="1"/>
  <c r="Q22" i="120" s="1"/>
  <c r="Q17" i="120" s="1"/>
  <c r="Q15" i="120" s="1"/>
  <c r="R52" i="120"/>
  <c r="D51" i="120"/>
  <c r="D47" i="120" s="1"/>
  <c r="D22" i="120" s="1"/>
  <c r="D17" i="120" s="1"/>
  <c r="D15" i="120" s="1"/>
  <c r="E51" i="120"/>
  <c r="E47" i="120" s="1"/>
  <c r="E22" i="120" s="1"/>
  <c r="E17" i="120" s="1"/>
  <c r="E15" i="120" s="1"/>
  <c r="G51" i="120"/>
  <c r="G47" i="120" s="1"/>
  <c r="G22" i="120" s="1"/>
  <c r="G17" i="120" s="1"/>
  <c r="G15" i="120" s="1"/>
  <c r="H51" i="120"/>
  <c r="H47" i="120" s="1"/>
  <c r="H22" i="120" s="1"/>
  <c r="H17" i="120" s="1"/>
  <c r="H15" i="120" s="1"/>
  <c r="F51" i="120"/>
  <c r="F47" i="120" s="1"/>
  <c r="F22" i="120" s="1"/>
  <c r="F17" i="120" s="1"/>
  <c r="F15" i="120" s="1"/>
  <c r="DC79" i="120"/>
  <c r="DB79" i="120"/>
  <c r="DA79" i="120"/>
  <c r="CZ79" i="120"/>
  <c r="CY79" i="120"/>
  <c r="CX79" i="120"/>
  <c r="CW79" i="120"/>
  <c r="CV79" i="120"/>
  <c r="DC78" i="120"/>
  <c r="DB78" i="120"/>
  <c r="DA78" i="120"/>
  <c r="CZ78" i="120"/>
  <c r="CY78" i="120"/>
  <c r="CX78" i="120"/>
  <c r="CW78" i="120"/>
  <c r="CV78" i="120"/>
  <c r="DC77" i="120"/>
  <c r="DB77" i="120"/>
  <c r="DA77" i="120"/>
  <c r="CZ77" i="120"/>
  <c r="CY77" i="120"/>
  <c r="CX77" i="120"/>
  <c r="CW77" i="120"/>
  <c r="CV77" i="120"/>
  <c r="DC76" i="120"/>
  <c r="DB76" i="120"/>
  <c r="DA76" i="120"/>
  <c r="CZ76" i="120"/>
  <c r="CY76" i="120"/>
  <c r="CX76" i="120"/>
  <c r="CW76" i="120"/>
  <c r="CV76" i="120"/>
  <c r="DC75" i="120"/>
  <c r="DB75" i="120"/>
  <c r="DA75" i="120"/>
  <c r="CZ75" i="120"/>
  <c r="CY75" i="120"/>
  <c r="CX75" i="120"/>
  <c r="CW75" i="120"/>
  <c r="CV75" i="120"/>
  <c r="DC74" i="120"/>
  <c r="DB74" i="120"/>
  <c r="DA74" i="120"/>
  <c r="CZ74" i="120"/>
  <c r="CY74" i="120"/>
  <c r="CX74" i="120"/>
  <c r="CW74" i="120"/>
  <c r="CV74" i="120"/>
  <c r="DC73" i="120"/>
  <c r="DB73" i="120"/>
  <c r="DA73" i="120"/>
  <c r="CZ73" i="120"/>
  <c r="CY73" i="120"/>
  <c r="CX73" i="120"/>
  <c r="CW73" i="120"/>
  <c r="CV73" i="120"/>
  <c r="DC72" i="120"/>
  <c r="DB72" i="120"/>
  <c r="DA72" i="120"/>
  <c r="CZ72" i="120"/>
  <c r="CY72" i="120"/>
  <c r="CX72" i="120"/>
  <c r="CW72" i="120"/>
  <c r="CV72" i="120"/>
  <c r="DC71" i="120"/>
  <c r="DB71" i="120"/>
  <c r="DA71" i="120"/>
  <c r="CZ71" i="120"/>
  <c r="CY71" i="120"/>
  <c r="CX71" i="120"/>
  <c r="CW71" i="120"/>
  <c r="CV71" i="120"/>
  <c r="DC70" i="120"/>
  <c r="DB70" i="120"/>
  <c r="DA70" i="120"/>
  <c r="CZ70" i="120"/>
  <c r="CY70" i="120"/>
  <c r="CX70" i="120"/>
  <c r="CW70" i="120"/>
  <c r="CV70" i="120"/>
  <c r="DC69" i="120"/>
  <c r="DB69" i="120"/>
  <c r="DA69" i="120"/>
  <c r="CZ69" i="120"/>
  <c r="CY69" i="120"/>
  <c r="CX69" i="120"/>
  <c r="CW69" i="120"/>
  <c r="CV69" i="120"/>
  <c r="DC68" i="120"/>
  <c r="DB68" i="120"/>
  <c r="DA68" i="120"/>
  <c r="CZ68" i="120"/>
  <c r="CY68" i="120"/>
  <c r="CX68" i="120"/>
  <c r="CW68" i="120"/>
  <c r="CV68" i="120"/>
  <c r="DC67" i="120"/>
  <c r="DB67" i="120"/>
  <c r="DA67" i="120"/>
  <c r="CZ67" i="120"/>
  <c r="CY67" i="120"/>
  <c r="CX67" i="120"/>
  <c r="CW67" i="120"/>
  <c r="CV67" i="120"/>
  <c r="DC66" i="120"/>
  <c r="DB66" i="120"/>
  <c r="DA66" i="120"/>
  <c r="CZ66" i="120"/>
  <c r="CY66" i="120"/>
  <c r="CX66" i="120"/>
  <c r="CW66" i="120"/>
  <c r="CV66" i="120"/>
  <c r="DC65" i="120"/>
  <c r="DB65" i="120"/>
  <c r="DA65" i="120"/>
  <c r="CZ65" i="120"/>
  <c r="CY65" i="120"/>
  <c r="CX65" i="120"/>
  <c r="CW65" i="120"/>
  <c r="CV65" i="120"/>
  <c r="DC64" i="120"/>
  <c r="DB64" i="120"/>
  <c r="DA64" i="120"/>
  <c r="CZ64" i="120"/>
  <c r="CY64" i="120"/>
  <c r="CX64" i="120"/>
  <c r="CW64" i="120"/>
  <c r="CV64" i="120"/>
  <c r="DC63" i="120"/>
  <c r="DB63" i="120"/>
  <c r="DA63" i="120"/>
  <c r="CZ63" i="120"/>
  <c r="CY63" i="120"/>
  <c r="CX63" i="120"/>
  <c r="CW63" i="120"/>
  <c r="CV63" i="120"/>
  <c r="DC62" i="120"/>
  <c r="DB62" i="120"/>
  <c r="DA62" i="120"/>
  <c r="CZ62" i="120"/>
  <c r="CY62" i="120"/>
  <c r="CX62" i="120"/>
  <c r="CW62" i="120"/>
  <c r="CV62" i="120"/>
  <c r="DC61" i="120"/>
  <c r="DB61" i="120"/>
  <c r="DA61" i="120"/>
  <c r="CZ61" i="120"/>
  <c r="CY61" i="120"/>
  <c r="CX61" i="120"/>
  <c r="CW61" i="120"/>
  <c r="CV61" i="120"/>
  <c r="DC58" i="120"/>
  <c r="DB58" i="120"/>
  <c r="DA58" i="120"/>
  <c r="CZ58" i="120"/>
  <c r="CY58" i="120"/>
  <c r="CX58" i="120"/>
  <c r="CW58" i="120"/>
  <c r="CV58" i="120"/>
  <c r="DC57" i="120"/>
  <c r="DB57" i="120"/>
  <c r="DA57" i="120"/>
  <c r="CZ57" i="120"/>
  <c r="CY57" i="120"/>
  <c r="CX57" i="120"/>
  <c r="CW57" i="120"/>
  <c r="DC56" i="120"/>
  <c r="DB56" i="120"/>
  <c r="DA56" i="120"/>
  <c r="CZ56" i="120"/>
  <c r="CY56" i="120"/>
  <c r="CX56" i="120"/>
  <c r="CW56" i="120"/>
  <c r="DC55" i="120"/>
  <c r="DB55" i="120"/>
  <c r="DA55" i="120"/>
  <c r="CZ55" i="120"/>
  <c r="CY55" i="120"/>
  <c r="CX55" i="120"/>
  <c r="CW55" i="120"/>
  <c r="DC54" i="120"/>
  <c r="DB54" i="120"/>
  <c r="DA54" i="120"/>
  <c r="CZ54" i="120"/>
  <c r="CY54" i="120"/>
  <c r="CX54" i="120"/>
  <c r="CW54" i="120"/>
  <c r="DC53" i="120"/>
  <c r="DB53" i="120"/>
  <c r="DA53" i="120"/>
  <c r="CZ53" i="120"/>
  <c r="CY53" i="120"/>
  <c r="CX53" i="120"/>
  <c r="CW53" i="120"/>
  <c r="CV53" i="120"/>
  <c r="DC52" i="120"/>
  <c r="DB52" i="120"/>
  <c r="DA52" i="120"/>
  <c r="CZ52" i="120"/>
  <c r="CY52" i="120"/>
  <c r="CX52" i="120"/>
  <c r="CW52" i="120"/>
  <c r="CV52" i="120"/>
  <c r="DC51" i="120"/>
  <c r="DB51" i="120"/>
  <c r="DA51" i="120"/>
  <c r="CZ51" i="120"/>
  <c r="CY51" i="120"/>
  <c r="CW51" i="120"/>
  <c r="CV51" i="120"/>
  <c r="DC50" i="120"/>
  <c r="DB50" i="120"/>
  <c r="DA50" i="120"/>
  <c r="CZ50" i="120"/>
  <c r="CY50" i="120"/>
  <c r="CX50" i="120"/>
  <c r="CW50" i="120"/>
  <c r="CV50" i="120"/>
  <c r="DC49" i="120"/>
  <c r="DB49" i="120"/>
  <c r="DA49" i="120"/>
  <c r="CZ49" i="120"/>
  <c r="CY49" i="120"/>
  <c r="CX49" i="120"/>
  <c r="CW49" i="120"/>
  <c r="CV49" i="120"/>
  <c r="DC48" i="120"/>
  <c r="DB48" i="120"/>
  <c r="DA48" i="120"/>
  <c r="CZ48" i="120"/>
  <c r="CY48" i="120"/>
  <c r="CX48" i="120"/>
  <c r="CW48" i="120"/>
  <c r="CV48" i="120"/>
  <c r="DC47" i="120"/>
  <c r="DB47" i="120"/>
  <c r="DA47" i="120"/>
  <c r="CZ47" i="120"/>
  <c r="CY47" i="120"/>
  <c r="CW47" i="120"/>
  <c r="CV47" i="120"/>
  <c r="DC46" i="120"/>
  <c r="DB46" i="120"/>
  <c r="DA46" i="120"/>
  <c r="CZ46" i="120"/>
  <c r="CY46" i="120"/>
  <c r="CX46" i="120"/>
  <c r="CW46" i="120"/>
  <c r="CV46" i="120"/>
  <c r="DC45" i="120"/>
  <c r="DB45" i="120"/>
  <c r="DA45" i="120"/>
  <c r="CZ45" i="120"/>
  <c r="CY45" i="120"/>
  <c r="CX45" i="120"/>
  <c r="CW45" i="120"/>
  <c r="CV45" i="120"/>
  <c r="DC44" i="120"/>
  <c r="DB44" i="120"/>
  <c r="DA44" i="120"/>
  <c r="CZ44" i="120"/>
  <c r="CY44" i="120"/>
  <c r="CX44" i="120"/>
  <c r="CW44" i="120"/>
  <c r="CV44" i="120"/>
  <c r="DC43" i="120"/>
  <c r="DB43" i="120"/>
  <c r="DA43" i="120"/>
  <c r="CZ43" i="120"/>
  <c r="CY43" i="120"/>
  <c r="CX43" i="120"/>
  <c r="CW43" i="120"/>
  <c r="CV43" i="120"/>
  <c r="DC42" i="120"/>
  <c r="DB42" i="120"/>
  <c r="DA42" i="120"/>
  <c r="CZ42" i="120"/>
  <c r="CY42" i="120"/>
  <c r="CX42" i="120"/>
  <c r="CW42" i="120"/>
  <c r="CV42" i="120"/>
  <c r="DC41" i="120"/>
  <c r="DB41" i="120"/>
  <c r="DA41" i="120"/>
  <c r="CZ41" i="120"/>
  <c r="CY41" i="120"/>
  <c r="CX41" i="120"/>
  <c r="CW41" i="120"/>
  <c r="CV41" i="120"/>
  <c r="DC40" i="120"/>
  <c r="DB40" i="120"/>
  <c r="DA40" i="120"/>
  <c r="CZ40" i="120"/>
  <c r="CY40" i="120"/>
  <c r="CX40" i="120"/>
  <c r="CW40" i="120"/>
  <c r="CV40" i="120"/>
  <c r="DC39" i="120"/>
  <c r="DB39" i="120"/>
  <c r="DA39" i="120"/>
  <c r="CZ39" i="120"/>
  <c r="CY39" i="120"/>
  <c r="CX39" i="120"/>
  <c r="CW39" i="120"/>
  <c r="CV39" i="120"/>
  <c r="DC38" i="120"/>
  <c r="DB38" i="120"/>
  <c r="DA38" i="120"/>
  <c r="CZ38" i="120"/>
  <c r="CY38" i="120"/>
  <c r="CX38" i="120"/>
  <c r="CW38" i="120"/>
  <c r="CV38" i="120"/>
  <c r="DC37" i="120"/>
  <c r="DB37" i="120"/>
  <c r="DA37" i="120"/>
  <c r="CZ37" i="120"/>
  <c r="CY37" i="120"/>
  <c r="CX37" i="120"/>
  <c r="CW37" i="120"/>
  <c r="CV37" i="120"/>
  <c r="DC36" i="120"/>
  <c r="DB36" i="120"/>
  <c r="DA36" i="120"/>
  <c r="CZ36" i="120"/>
  <c r="CY36" i="120"/>
  <c r="CX36" i="120"/>
  <c r="CW36" i="120"/>
  <c r="CV36" i="120"/>
  <c r="DC35" i="120"/>
  <c r="DB35" i="120"/>
  <c r="DA35" i="120"/>
  <c r="CZ35" i="120"/>
  <c r="CY35" i="120"/>
  <c r="CX35" i="120"/>
  <c r="CW35" i="120"/>
  <c r="CV35" i="120"/>
  <c r="DC34" i="120"/>
  <c r="DB34" i="120"/>
  <c r="DA34" i="120"/>
  <c r="CZ34" i="120"/>
  <c r="CY34" i="120"/>
  <c r="CX34" i="120"/>
  <c r="CW34" i="120"/>
  <c r="CV34" i="120"/>
  <c r="DC25" i="120"/>
  <c r="DB25" i="120"/>
  <c r="DA25" i="120"/>
  <c r="CZ25" i="120"/>
  <c r="CY25" i="120"/>
  <c r="CX25" i="120"/>
  <c r="CW25" i="120"/>
  <c r="CV25" i="120"/>
  <c r="DC24" i="120"/>
  <c r="DB24" i="120"/>
  <c r="DA24" i="120"/>
  <c r="CZ24" i="120"/>
  <c r="CY24" i="120"/>
  <c r="CX24" i="120"/>
  <c r="CW24" i="120"/>
  <c r="CV24" i="120"/>
  <c r="DC23" i="120"/>
  <c r="DB23" i="120"/>
  <c r="DA23" i="120"/>
  <c r="CZ23" i="120"/>
  <c r="CY23" i="120"/>
  <c r="CX23" i="120"/>
  <c r="CW23" i="120"/>
  <c r="CV23" i="120"/>
  <c r="DC22" i="120"/>
  <c r="DB22" i="120"/>
  <c r="DA22" i="120"/>
  <c r="CZ22" i="120"/>
  <c r="CY22" i="120"/>
  <c r="CW22" i="120"/>
  <c r="CV22" i="120"/>
  <c r="DC21" i="120"/>
  <c r="DB21" i="120"/>
  <c r="DA21" i="120"/>
  <c r="CZ21" i="120"/>
  <c r="CY21" i="120"/>
  <c r="CX21" i="120"/>
  <c r="CW21" i="120"/>
  <c r="CV21" i="120"/>
  <c r="DC20" i="120"/>
  <c r="DB20" i="120"/>
  <c r="DA20" i="120"/>
  <c r="CZ20" i="120"/>
  <c r="CY20" i="120"/>
  <c r="CX20" i="120"/>
  <c r="CW20" i="120"/>
  <c r="CV20" i="120"/>
  <c r="DC19" i="120"/>
  <c r="DB19" i="120"/>
  <c r="DA19" i="120"/>
  <c r="CZ19" i="120"/>
  <c r="CY19" i="120"/>
  <c r="CX19" i="120"/>
  <c r="CW19" i="120"/>
  <c r="CV19" i="120"/>
  <c r="DC18" i="120"/>
  <c r="DB18" i="120"/>
  <c r="DA18" i="120"/>
  <c r="CZ18" i="120"/>
  <c r="CY18" i="120"/>
  <c r="CX18" i="120"/>
  <c r="CW18" i="120"/>
  <c r="CV18" i="120"/>
  <c r="DC17" i="120"/>
  <c r="DB17" i="120"/>
  <c r="DA17" i="120"/>
  <c r="CZ17" i="120"/>
  <c r="CY17" i="120"/>
  <c r="CW17" i="120"/>
  <c r="CV17" i="120"/>
  <c r="DC16" i="120"/>
  <c r="DB16" i="120"/>
  <c r="DA16" i="120"/>
  <c r="CZ16" i="120"/>
  <c r="CY16" i="120"/>
  <c r="CX16" i="120"/>
  <c r="CW16" i="120"/>
  <c r="CV16" i="120"/>
  <c r="CW15" i="120"/>
  <c r="CY15" i="120"/>
  <c r="CZ15" i="120"/>
  <c r="DA15" i="120"/>
  <c r="DB15" i="120"/>
  <c r="DC15" i="120"/>
  <c r="CV15" i="120"/>
  <c r="DK23" i="120" l="1"/>
  <c r="DJ22" i="120"/>
  <c r="DJ15" i="120"/>
  <c r="DE23" i="120"/>
  <c r="DF23" i="120"/>
  <c r="DG23" i="120"/>
  <c r="DH23" i="120"/>
  <c r="DD23" i="120"/>
  <c r="CH47" i="120"/>
  <c r="CX51" i="120"/>
  <c r="DI24" i="120" l="1"/>
  <c r="DK15" i="120"/>
  <c r="DK22" i="120"/>
  <c r="DD22" i="120"/>
  <c r="DD15" i="120"/>
  <c r="DH15" i="120"/>
  <c r="DH22" i="120"/>
  <c r="DG15" i="120"/>
  <c r="DG22" i="120"/>
  <c r="DE15" i="120"/>
  <c r="DE22" i="120"/>
  <c r="DF51" i="120"/>
  <c r="DF47" i="120"/>
  <c r="CH22" i="120"/>
  <c r="DF22" i="120" s="1"/>
  <c r="CX47" i="120"/>
  <c r="DI23" i="120" l="1"/>
  <c r="CH17" i="120"/>
  <c r="DF17" i="120" s="1"/>
  <c r="CX22" i="120"/>
  <c r="DI22" i="120" l="1"/>
  <c r="DI15" i="120"/>
  <c r="CH15" i="120"/>
  <c r="CX15" i="120" s="1"/>
  <c r="CX17" i="120"/>
  <c r="DF15" i="120" l="1"/>
</calcChain>
</file>

<file path=xl/sharedStrings.xml><?xml version="1.0" encoding="utf-8"?>
<sst xmlns="http://schemas.openxmlformats.org/spreadsheetml/2006/main" count="517" uniqueCount="271">
  <si>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</si>
  <si>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</si>
  <si>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</si>
  <si>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</si>
  <si>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</si>
  <si>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</si>
  <si>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</si>
  <si>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</si>
  <si>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</si>
  <si>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</si>
  <si>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</si>
  <si>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</si>
  <si>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</si>
  <si>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</si>
  <si>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</si>
  <si>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</si>
  <si>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</si>
  <si>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</si>
  <si>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</si>
  <si>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</si>
  <si>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</si>
  <si>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</si>
  <si>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</si>
  <si>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</si>
  <si>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</si>
  <si>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</si>
  <si>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</si>
  <si>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</si>
  <si>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</si>
  <si>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</si>
  <si>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</si>
  <si>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</si>
  <si>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</si>
  <si>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</si>
  <si>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</si>
  <si>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</si>
  <si>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</si>
  <si>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</si>
  <si>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</si>
  <si>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</si>
  <si>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</si>
  <si>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</si>
  <si>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</si>
  <si>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</si>
  <si>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</si>
  <si>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</si>
  <si>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</si>
  <si>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</si>
  <si>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</si>
  <si>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</si>
  <si>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</si>
  <si>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</si>
  <si>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</si>
  <si>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</si>
  <si>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</si>
  <si>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</si>
  <si>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</si>
  <si>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</si>
  <si>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</si>
  <si>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</si>
  <si>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</si>
  <si>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</si>
  <si>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</si>
  <si>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</si>
  <si>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</si>
  <si>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</si>
  <si>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</si>
  <si>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</si>
  <si>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</si>
  <si>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</si>
  <si>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 380</t>
  </si>
  <si>
    <t>Утвержденный план</t>
  </si>
  <si>
    <t>км ЛЭП</t>
  </si>
  <si>
    <t xml:space="preserve">Итого за период реализации инвестиционной программы </t>
  </si>
  <si>
    <t>шт., комлекты</t>
  </si>
  <si>
    <t>полное наименование субъекта электроэнергетики</t>
  </si>
  <si>
    <t>План</t>
  </si>
  <si>
    <t>Точки учета</t>
  </si>
  <si>
    <t>4.2.8</t>
  </si>
  <si>
    <t>5.1.8</t>
  </si>
  <si>
    <t>5.2.9</t>
  </si>
  <si>
    <t>6.3.8</t>
  </si>
  <si>
    <t>6.4.8</t>
  </si>
  <si>
    <t>7.17</t>
  </si>
  <si>
    <t>7.18</t>
  </si>
  <si>
    <t>7.2.8</t>
  </si>
  <si>
    <t>4.1.8</t>
  </si>
  <si>
    <t>реквизиты решения органа исполнительной власти, утвердившего инвестиционную программу</t>
  </si>
  <si>
    <t>2026 год</t>
  </si>
  <si>
    <t>2027 год</t>
  </si>
  <si>
    <t>км КЛ</t>
  </si>
  <si>
    <t>Штуки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</si>
  <si>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</si>
  <si>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</si>
  <si>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</si>
  <si>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</si>
  <si>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</si>
  <si>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</si>
  <si>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</si>
  <si>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</si>
  <si>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</si>
  <si>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</si>
  <si>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</si>
  <si>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</si>
  <si>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</si>
  <si>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</si>
  <si>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</si>
  <si>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</si>
  <si>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</si>
  <si>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</si>
  <si>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</si>
  <si>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</si>
  <si>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</si>
  <si>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</si>
  <si>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</si>
  <si>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</si>
  <si>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</si>
  <si>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</si>
  <si>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</si>
  <si>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</si>
  <si>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</si>
  <si>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</si>
  <si>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</si>
  <si>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</si>
  <si>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</si>
  <si>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</si>
  <si>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</si>
  <si>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</si>
  <si>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</si>
  <si>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</si>
  <si>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</si>
  <si>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</si>
  <si>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</si>
  <si>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</si>
  <si>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</si>
  <si>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</si>
  <si>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</si>
  <si>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</si>
  <si>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</si>
  <si>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</si>
  <si>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</si>
  <si>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</si>
  <si>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</si>
  <si>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</si>
  <si>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</si>
  <si>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</si>
  <si>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</si>
  <si>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</si>
  <si>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</si>
  <si>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</si>
  <si>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</si>
  <si>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</si>
  <si>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</si>
  <si>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</si>
  <si>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</si>
  <si>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</si>
  <si>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</si>
  <si>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</si>
  <si>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</si>
  <si>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</si>
  <si>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</si>
  <si>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</si>
  <si>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</si>
  <si>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</si>
  <si>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</si>
  <si>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</si>
  <si>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</si>
  <si>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</si>
  <si>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</si>
  <si>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</si>
  <si>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</si>
  <si>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</si>
  <si>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</si>
  <si>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</si>
  <si>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</si>
  <si>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</si>
  <si>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</si>
  <si>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</si>
  <si>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</si>
  <si>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</si>
  <si>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</si>
  <si>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</si>
  <si>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</si>
  <si>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</si>
  <si>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</si>
  <si>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</si>
  <si>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</si>
  <si>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</si>
  <si>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</si>
  <si>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</si>
  <si>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</si>
  <si>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</si>
  <si>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</si>
  <si>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</si>
  <si>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</si>
  <si>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</si>
  <si>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</si>
  <si>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</si>
  <si>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</si>
  <si>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</si>
  <si>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</si>
  <si>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</si>
  <si>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</si>
  <si>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</si>
  <si>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</si>
  <si>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</si>
  <si>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</si>
  <si>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</si>
  <si>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</si>
  <si>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</si>
  <si>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</si>
  <si>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</si>
  <si>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</si>
  <si>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</si>
  <si>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</si>
  <si>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</si>
  <si>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</si>
  <si>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</si>
  <si>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</si>
  <si>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</si>
  <si>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</si>
  <si>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</si>
  <si>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</si>
  <si>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</si>
  <si>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</si>
  <si>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</si>
  <si>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</si>
  <si>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</si>
  <si>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</si>
  <si>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</si>
  <si>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</si>
  <si>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</si>
  <si>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</si>
  <si>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</si>
  <si>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</si>
  <si>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</si>
  <si>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</si>
  <si>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</si>
  <si>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</si>
  <si>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</si>
  <si>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</si>
  <si>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</si>
  <si>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</si>
  <si>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</si>
  <si>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</si>
  <si>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</si>
  <si>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</si>
  <si>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</si>
  <si>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</si>
  <si>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</si>
  <si>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Факт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</si>
  <si>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</si>
  <si>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</si>
  <si>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 xml:space="preserve">Изменение тех. хараткеристик на этапе предподготвки </t>
  </si>
  <si>
    <t>2028 год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</si>
  <si>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</si>
  <si>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</si>
  <si>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</si>
  <si>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</si>
  <si>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</si>
  <si>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</si>
  <si>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Ввод объектов инвестиционной деятельности (мощностей) в эксплуатацию в 2025 году</t>
  </si>
  <si>
    <t>2029 год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</si>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</sst>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2">
    <xf numFmtId="0" fontId="0" fillId="0" borderId="0" xfId="0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vertical="center"/>
    </xf>
    <xf numFmtId="0" fontId="12" fillId="0" borderId="0" xfId="0" applyFont="1" applyFill="1"/>
    <xf numFmtId="0" fontId="34" fillId="0" borderId="0" xfId="37" applyFont="1" applyFill="1" applyAlignment="1">
      <alignment horizontal="right"/>
    </xf>
    <xf numFmtId="0" fontId="13" fillId="0" borderId="0" xfId="44" applyFont="1" applyFill="1" applyAlignment="1">
      <alignment horizontal="center"/>
    </xf>
    <xf numFmtId="0" fontId="39" fillId="0" borderId="0" xfId="55" applyFont="1" applyFill="1" applyAlignment="1">
      <alignment horizontal="center" vertical="center"/>
    </xf>
    <xf numFmtId="0" fontId="41" fillId="0" borderId="0" xfId="55" applyFont="1" applyFill="1" applyAlignment="1">
      <alignment vertic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49" fontId="13" fillId="0" borderId="10" xfId="55" applyNumberFormat="1" applyFont="1" applyFill="1" applyBorder="1" applyAlignment="1">
      <alignment horizontal="center" vertical="center"/>
    </xf>
    <xf numFmtId="4" fontId="13" fillId="0" borderId="10" xfId="55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5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10" xfId="55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/>
    </xf>
    <xf numFmtId="4" fontId="12" fillId="0" borderId="10" xfId="55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" fontId="12" fillId="0" borderId="10" xfId="55" applyNumberFormat="1" applyFont="1" applyFill="1" applyBorder="1" applyAlignment="1">
      <alignment horizontal="left" vertical="center" wrapText="1"/>
    </xf>
    <xf numFmtId="14" fontId="13" fillId="0" borderId="10" xfId="55" applyNumberFormat="1" applyFont="1" applyFill="1" applyBorder="1" applyAlignment="1">
      <alignment horizontal="center" vertical="center"/>
    </xf>
    <xf numFmtId="2" fontId="12" fillId="0" borderId="10" xfId="45" applyNumberFormat="1" applyFont="1" applyFill="1" applyBorder="1" applyAlignment="1">
      <alignment horizontal="center" vertical="center"/>
    </xf>
    <xf numFmtId="1" fontId="12" fillId="0" borderId="10" xfId="55" applyNumberFormat="1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1" xfId="46" applyFont="1" applyFill="1" applyBorder="1" applyAlignment="1">
      <alignment horizontal="center" vertical="center"/>
    </xf>
    <xf numFmtId="0" fontId="12" fillId="0" borderId="12" xfId="46" applyFont="1" applyFill="1" applyBorder="1" applyAlignment="1">
      <alignment horizontal="center" vertical="center"/>
    </xf>
    <xf numFmtId="0" fontId="12" fillId="0" borderId="19" xfId="46" applyFont="1" applyFill="1" applyBorder="1" applyAlignment="1">
      <alignment horizontal="center" vertical="center"/>
    </xf>
    <xf numFmtId="0" fontId="12" fillId="0" borderId="17" xfId="45" applyFont="1" applyFill="1" applyBorder="1" applyAlignment="1">
      <alignment horizontal="center" vertical="center"/>
    </xf>
    <xf numFmtId="0" fontId="12" fillId="0" borderId="13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</cellXfs>
  <cellStyles count="27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4" xr:uid="{00000000-0005-0000-0000-000048000000}"/>
    <cellStyle name="Обычный 111" xfId="27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08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5 10" xfId="273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2 2" xfId="110" xr:uid="{00000000-0005-0000-0000-000058000000}"/>
    <cellStyle name="Обычный 6 2 2 2 2" xfId="127" xr:uid="{00000000-0005-0000-0000-000059000000}"/>
    <cellStyle name="Обычный 6 2 2 2 2 2" xfId="131" xr:uid="{00000000-0005-0000-0000-00005A000000}"/>
    <cellStyle name="Обычный 6 2 2 2 2 2 2" xfId="132" xr:uid="{00000000-0005-0000-0000-00005B000000}"/>
    <cellStyle name="Обычный 6 2 2 2 2 2 3" xfId="133" xr:uid="{00000000-0005-0000-0000-00005C000000}"/>
    <cellStyle name="Обычный 6 2 2 2 2 3" xfId="134" xr:uid="{00000000-0005-0000-0000-00005D000000}"/>
    <cellStyle name="Обычный 6 2 2 2 2 4" xfId="135" xr:uid="{00000000-0005-0000-0000-00005E000000}"/>
    <cellStyle name="Обычный 6 2 2 2 3" xfId="129" xr:uid="{00000000-0005-0000-0000-00005F000000}"/>
    <cellStyle name="Обычный 6 2 2 2 3 2" xfId="136" xr:uid="{00000000-0005-0000-0000-000060000000}"/>
    <cellStyle name="Обычный 6 2 2 2 3 3" xfId="137" xr:uid="{00000000-0005-0000-0000-000061000000}"/>
    <cellStyle name="Обычный 6 2 2 2 4" xfId="138" xr:uid="{00000000-0005-0000-0000-000062000000}"/>
    <cellStyle name="Обычный 6 2 2 2 5" xfId="139" xr:uid="{00000000-0005-0000-0000-000063000000}"/>
    <cellStyle name="Обычный 6 2 2 3" xfId="122" xr:uid="{00000000-0005-0000-0000-000064000000}"/>
    <cellStyle name="Обычный 6 2 2 3 2" xfId="140" xr:uid="{00000000-0005-0000-0000-000065000000}"/>
    <cellStyle name="Обычный 6 2 2 3 2 2" xfId="141" xr:uid="{00000000-0005-0000-0000-000066000000}"/>
    <cellStyle name="Обычный 6 2 2 3 2 3" xfId="142" xr:uid="{00000000-0005-0000-0000-000067000000}"/>
    <cellStyle name="Обычный 6 2 2 3 3" xfId="143" xr:uid="{00000000-0005-0000-0000-000068000000}"/>
    <cellStyle name="Обычный 6 2 2 3 4" xfId="144" xr:uid="{00000000-0005-0000-0000-000069000000}"/>
    <cellStyle name="Обычный 6 2 2 4" xfId="115" xr:uid="{00000000-0005-0000-0000-00006A000000}"/>
    <cellStyle name="Обычный 6 2 2 4 2" xfId="145" xr:uid="{00000000-0005-0000-0000-00006B000000}"/>
    <cellStyle name="Обычный 6 2 2 4 2 2" xfId="146" xr:uid="{00000000-0005-0000-0000-00006C000000}"/>
    <cellStyle name="Обычный 6 2 2 4 2 3" xfId="147" xr:uid="{00000000-0005-0000-0000-00006D000000}"/>
    <cellStyle name="Обычный 6 2 2 4 3" xfId="148" xr:uid="{00000000-0005-0000-0000-00006E000000}"/>
    <cellStyle name="Обычный 6 2 2 4 4" xfId="149" xr:uid="{00000000-0005-0000-0000-00006F000000}"/>
    <cellStyle name="Обычный 6 2 2 5" xfId="150" xr:uid="{00000000-0005-0000-0000-000070000000}"/>
    <cellStyle name="Обычный 6 2 2 5 2" xfId="151" xr:uid="{00000000-0005-0000-0000-000071000000}"/>
    <cellStyle name="Обычный 6 2 2 5 3" xfId="152" xr:uid="{00000000-0005-0000-0000-000072000000}"/>
    <cellStyle name="Обычный 6 2 2 6" xfId="153" xr:uid="{00000000-0005-0000-0000-000073000000}"/>
    <cellStyle name="Обычный 6 2 2 7" xfId="154" xr:uid="{00000000-0005-0000-0000-000074000000}"/>
    <cellStyle name="Обычный 6 2 2 8" xfId="155" xr:uid="{00000000-0005-0000-0000-000075000000}"/>
    <cellStyle name="Обычный 6 2 3" xfId="102" xr:uid="{00000000-0005-0000-0000-000076000000}"/>
    <cellStyle name="Обычный 6 2 3 2" xfId="109" xr:uid="{00000000-0005-0000-0000-000077000000}"/>
    <cellStyle name="Обычный 6 2 3 2 2" xfId="126" xr:uid="{00000000-0005-0000-0000-000078000000}"/>
    <cellStyle name="Обычный 6 2 3 2 2 2" xfId="156" xr:uid="{00000000-0005-0000-0000-000079000000}"/>
    <cellStyle name="Обычный 6 2 3 2 2 2 2" xfId="157" xr:uid="{00000000-0005-0000-0000-00007A000000}"/>
    <cellStyle name="Обычный 6 2 3 2 2 2 3" xfId="158" xr:uid="{00000000-0005-0000-0000-00007B000000}"/>
    <cellStyle name="Обычный 6 2 3 2 2 3" xfId="159" xr:uid="{00000000-0005-0000-0000-00007C000000}"/>
    <cellStyle name="Обычный 6 2 3 2 2 4" xfId="160" xr:uid="{00000000-0005-0000-0000-00007D000000}"/>
    <cellStyle name="Обычный 6 2 3 2 3" xfId="128" xr:uid="{00000000-0005-0000-0000-00007E000000}"/>
    <cellStyle name="Обычный 6 2 3 2 3 2" xfId="161" xr:uid="{00000000-0005-0000-0000-00007F000000}"/>
    <cellStyle name="Обычный 6 2 3 2 3 3" xfId="162" xr:uid="{00000000-0005-0000-0000-000080000000}"/>
    <cellStyle name="Обычный 6 2 3 2 4" xfId="163" xr:uid="{00000000-0005-0000-0000-000081000000}"/>
    <cellStyle name="Обычный 6 2 3 2 5" xfId="164" xr:uid="{00000000-0005-0000-0000-000082000000}"/>
    <cellStyle name="Обычный 6 2 3 3" xfId="124" xr:uid="{00000000-0005-0000-0000-000083000000}"/>
    <cellStyle name="Обычный 6 2 3 3 2" xfId="165" xr:uid="{00000000-0005-0000-0000-000084000000}"/>
    <cellStyle name="Обычный 6 2 3 3 2 2" xfId="166" xr:uid="{00000000-0005-0000-0000-000085000000}"/>
    <cellStyle name="Обычный 6 2 3 3 2 3" xfId="167" xr:uid="{00000000-0005-0000-0000-000086000000}"/>
    <cellStyle name="Обычный 6 2 3 3 3" xfId="168" xr:uid="{00000000-0005-0000-0000-000087000000}"/>
    <cellStyle name="Обычный 6 2 3 3 4" xfId="169" xr:uid="{00000000-0005-0000-0000-000088000000}"/>
    <cellStyle name="Обычный 6 2 3 4" xfId="117" xr:uid="{00000000-0005-0000-0000-000089000000}"/>
    <cellStyle name="Обычный 6 2 3 4 2" xfId="170" xr:uid="{00000000-0005-0000-0000-00008A000000}"/>
    <cellStyle name="Обычный 6 2 3 4 2 2" xfId="171" xr:uid="{00000000-0005-0000-0000-00008B000000}"/>
    <cellStyle name="Обычный 6 2 3 4 2 3" xfId="172" xr:uid="{00000000-0005-0000-0000-00008C000000}"/>
    <cellStyle name="Обычный 6 2 3 4 3" xfId="173" xr:uid="{00000000-0005-0000-0000-00008D000000}"/>
    <cellStyle name="Обычный 6 2 3 4 4" xfId="174" xr:uid="{00000000-0005-0000-0000-00008E000000}"/>
    <cellStyle name="Обычный 6 2 3 5" xfId="175" xr:uid="{00000000-0005-0000-0000-00008F000000}"/>
    <cellStyle name="Обычный 6 2 3 5 2" xfId="176" xr:uid="{00000000-0005-0000-0000-000090000000}"/>
    <cellStyle name="Обычный 6 2 3 5 3" xfId="177" xr:uid="{00000000-0005-0000-0000-000091000000}"/>
    <cellStyle name="Обычный 6 2 3 6" xfId="178" xr:uid="{00000000-0005-0000-0000-000092000000}"/>
    <cellStyle name="Обычный 6 2 3 7" xfId="179" xr:uid="{00000000-0005-0000-0000-000093000000}"/>
    <cellStyle name="Обычный 6 2 3 8" xfId="180" xr:uid="{00000000-0005-0000-0000-000094000000}"/>
    <cellStyle name="Обычный 6 2 4" xfId="121" xr:uid="{00000000-0005-0000-0000-000095000000}"/>
    <cellStyle name="Обычный 6 2 4 2" xfId="181" xr:uid="{00000000-0005-0000-0000-000096000000}"/>
    <cellStyle name="Обычный 6 2 4 2 2" xfId="182" xr:uid="{00000000-0005-0000-0000-000097000000}"/>
    <cellStyle name="Обычный 6 2 4 2 3" xfId="183" xr:uid="{00000000-0005-0000-0000-000098000000}"/>
    <cellStyle name="Обычный 6 2 4 3" xfId="184" xr:uid="{00000000-0005-0000-0000-000099000000}"/>
    <cellStyle name="Обычный 6 2 4 4" xfId="185" xr:uid="{00000000-0005-0000-0000-00009A000000}"/>
    <cellStyle name="Обычный 6 2 5" xfId="114" xr:uid="{00000000-0005-0000-0000-00009B000000}"/>
    <cellStyle name="Обычный 6 2 5 2" xfId="186" xr:uid="{00000000-0005-0000-0000-00009C000000}"/>
    <cellStyle name="Обычный 6 2 5 2 2" xfId="187" xr:uid="{00000000-0005-0000-0000-00009D000000}"/>
    <cellStyle name="Обычный 6 2 5 2 3" xfId="188" xr:uid="{00000000-0005-0000-0000-00009E000000}"/>
    <cellStyle name="Обычный 6 2 5 3" xfId="189" xr:uid="{00000000-0005-0000-0000-00009F000000}"/>
    <cellStyle name="Обычный 6 2 5 4" xfId="190" xr:uid="{00000000-0005-0000-0000-0000A0000000}"/>
    <cellStyle name="Обычный 6 2 6" xfId="191" xr:uid="{00000000-0005-0000-0000-0000A1000000}"/>
    <cellStyle name="Обычный 6 2 6 2" xfId="192" xr:uid="{00000000-0005-0000-0000-0000A2000000}"/>
    <cellStyle name="Обычный 6 2 6 3" xfId="193" xr:uid="{00000000-0005-0000-0000-0000A3000000}"/>
    <cellStyle name="Обычный 6 2 7" xfId="194" xr:uid="{00000000-0005-0000-0000-0000A4000000}"/>
    <cellStyle name="Обычный 6 2 8" xfId="195" xr:uid="{00000000-0005-0000-0000-0000A5000000}"/>
    <cellStyle name="Обычный 6 2 9" xfId="196" xr:uid="{00000000-0005-0000-0000-0000A6000000}"/>
    <cellStyle name="Обычный 6 3" xfId="118" xr:uid="{00000000-0005-0000-0000-0000A7000000}"/>
    <cellStyle name="Обычный 6 3 2" xfId="197" xr:uid="{00000000-0005-0000-0000-0000A8000000}"/>
    <cellStyle name="Обычный 6 3 2 2" xfId="198" xr:uid="{00000000-0005-0000-0000-0000A9000000}"/>
    <cellStyle name="Обычный 6 3 2 3" xfId="199" xr:uid="{00000000-0005-0000-0000-0000AA000000}"/>
    <cellStyle name="Обычный 6 3 3" xfId="200" xr:uid="{00000000-0005-0000-0000-0000AB000000}"/>
    <cellStyle name="Обычный 6 3 4" xfId="201" xr:uid="{00000000-0005-0000-0000-0000AC000000}"/>
    <cellStyle name="Обычный 6 4" xfId="111" xr:uid="{00000000-0005-0000-0000-0000AD000000}"/>
    <cellStyle name="Обычный 6 4 2" xfId="202" xr:uid="{00000000-0005-0000-0000-0000AE000000}"/>
    <cellStyle name="Обычный 6 4 2 2" xfId="203" xr:uid="{00000000-0005-0000-0000-0000AF000000}"/>
    <cellStyle name="Обычный 6 4 2 3" xfId="204" xr:uid="{00000000-0005-0000-0000-0000B0000000}"/>
    <cellStyle name="Обычный 6 4 3" xfId="205" xr:uid="{00000000-0005-0000-0000-0000B1000000}"/>
    <cellStyle name="Обычный 6 4 4" xfId="206" xr:uid="{00000000-0005-0000-0000-0000B2000000}"/>
    <cellStyle name="Обычный 6 5" xfId="207" xr:uid="{00000000-0005-0000-0000-0000B3000000}"/>
    <cellStyle name="Обычный 6 5 2" xfId="208" xr:uid="{00000000-0005-0000-0000-0000B4000000}"/>
    <cellStyle name="Обычный 6 5 3" xfId="209" xr:uid="{00000000-0005-0000-0000-0000B5000000}"/>
    <cellStyle name="Обычный 6 6" xfId="210" xr:uid="{00000000-0005-0000-0000-0000B6000000}"/>
    <cellStyle name="Обычный 6 7" xfId="211" xr:uid="{00000000-0005-0000-0000-0000B7000000}"/>
    <cellStyle name="Обычный 6 8" xfId="212" xr:uid="{00000000-0005-0000-0000-0000B8000000}"/>
    <cellStyle name="Обычный 7" xfId="55" xr:uid="{00000000-0005-0000-0000-0000B9000000}"/>
    <cellStyle name="Обычный 7 2" xfId="59" xr:uid="{00000000-0005-0000-0000-0000BA000000}"/>
    <cellStyle name="Обычный 7 2 2" xfId="123" xr:uid="{00000000-0005-0000-0000-0000BB000000}"/>
    <cellStyle name="Обычный 7 2 2 2" xfId="213" xr:uid="{00000000-0005-0000-0000-0000BC000000}"/>
    <cellStyle name="Обычный 7 2 2 2 2" xfId="214" xr:uid="{00000000-0005-0000-0000-0000BD000000}"/>
    <cellStyle name="Обычный 7 2 2 2 3" xfId="215" xr:uid="{00000000-0005-0000-0000-0000BE000000}"/>
    <cellStyle name="Обычный 7 2 2 3" xfId="216" xr:uid="{00000000-0005-0000-0000-0000BF000000}"/>
    <cellStyle name="Обычный 7 2 2 4" xfId="217" xr:uid="{00000000-0005-0000-0000-0000C0000000}"/>
    <cellStyle name="Обычный 7 2 3" xfId="116" xr:uid="{00000000-0005-0000-0000-0000C1000000}"/>
    <cellStyle name="Обычный 7 2 3 2" xfId="218" xr:uid="{00000000-0005-0000-0000-0000C2000000}"/>
    <cellStyle name="Обычный 7 2 3 2 2" xfId="219" xr:uid="{00000000-0005-0000-0000-0000C3000000}"/>
    <cellStyle name="Обычный 7 2 3 2 3" xfId="220" xr:uid="{00000000-0005-0000-0000-0000C4000000}"/>
    <cellStyle name="Обычный 7 2 3 3" xfId="221" xr:uid="{00000000-0005-0000-0000-0000C5000000}"/>
    <cellStyle name="Обычный 7 2 3 4" xfId="222" xr:uid="{00000000-0005-0000-0000-0000C6000000}"/>
    <cellStyle name="Обычный 7 2 4" xfId="223" xr:uid="{00000000-0005-0000-0000-0000C7000000}"/>
    <cellStyle name="Обычный 7 2 4 2" xfId="224" xr:uid="{00000000-0005-0000-0000-0000C8000000}"/>
    <cellStyle name="Обычный 7 2 4 3" xfId="225" xr:uid="{00000000-0005-0000-0000-0000C9000000}"/>
    <cellStyle name="Обычный 7 2 5" xfId="226" xr:uid="{00000000-0005-0000-0000-0000CA000000}"/>
    <cellStyle name="Обычный 7 2 6" xfId="227" xr:uid="{00000000-0005-0000-0000-0000CB000000}"/>
    <cellStyle name="Обычный 7 2 7" xfId="228" xr:uid="{00000000-0005-0000-0000-0000CC000000}"/>
    <cellStyle name="Обычный 8" xfId="58" xr:uid="{00000000-0005-0000-0000-0000CD000000}"/>
    <cellStyle name="Обычный 9" xfId="107" xr:uid="{00000000-0005-0000-0000-0000CE000000}"/>
    <cellStyle name="Обычный 9 2" xfId="125" xr:uid="{00000000-0005-0000-0000-0000CF000000}"/>
    <cellStyle name="Обычный 9 2 2" xfId="229" xr:uid="{00000000-0005-0000-0000-0000D0000000}"/>
    <cellStyle name="Обычный 9 2 2 2" xfId="230" xr:uid="{00000000-0005-0000-0000-0000D1000000}"/>
    <cellStyle name="Обычный 9 2 2 3" xfId="231" xr:uid="{00000000-0005-0000-0000-0000D2000000}"/>
    <cellStyle name="Обычный 9 2 2 4" xfId="232" xr:uid="{00000000-0005-0000-0000-0000D3000000}"/>
    <cellStyle name="Обычный 9 2 3" xfId="233" xr:uid="{00000000-0005-0000-0000-0000D4000000}"/>
    <cellStyle name="Обычный 9 2 4" xfId="234" xr:uid="{00000000-0005-0000-0000-0000D5000000}"/>
    <cellStyle name="Обычный 9 3" xfId="130" xr:uid="{00000000-0005-0000-0000-0000D6000000}"/>
    <cellStyle name="Обычный 9 3 2" xfId="235" xr:uid="{00000000-0005-0000-0000-0000D7000000}"/>
    <cellStyle name="Обычный 9 3 3" xfId="236" xr:uid="{00000000-0005-0000-0000-0000D8000000}"/>
    <cellStyle name="Обычный 9 3 4" xfId="237" xr:uid="{00000000-0005-0000-0000-0000D9000000}"/>
    <cellStyle name="Обычный 9 4" xfId="238" xr:uid="{00000000-0005-0000-0000-0000DA000000}"/>
    <cellStyle name="Обычный 9 5" xfId="239" xr:uid="{00000000-0005-0000-0000-0000DB000000}"/>
    <cellStyle name="Обычный_Форматы по компаниям_last" xfId="46" xr:uid="{00000000-0005-0000-0000-0000DC000000}"/>
    <cellStyle name="Плохой" xfId="38" builtinId="27" customBuiltin="1"/>
    <cellStyle name="Плохой 2" xfId="96" xr:uid="{00000000-0005-0000-0000-0000DE000000}"/>
    <cellStyle name="Пояснение" xfId="39" builtinId="53" customBuiltin="1"/>
    <cellStyle name="Пояснение 2" xfId="97" xr:uid="{00000000-0005-0000-0000-0000E0000000}"/>
    <cellStyle name="Примечание" xfId="40" builtinId="10" customBuiltin="1"/>
    <cellStyle name="Примечание 2" xfId="98" xr:uid="{00000000-0005-0000-0000-0000E2000000}"/>
    <cellStyle name="Процентный 2" xfId="104" xr:uid="{00000000-0005-0000-0000-0000E3000000}"/>
    <cellStyle name="Процентный 3" xfId="105" xr:uid="{00000000-0005-0000-0000-0000E4000000}"/>
    <cellStyle name="Связанная ячейка" xfId="41" builtinId="24" customBuiltin="1"/>
    <cellStyle name="Связанная ячейка 2" xfId="99" xr:uid="{00000000-0005-0000-0000-0000E6000000}"/>
    <cellStyle name="Стиль 1" xfId="106" xr:uid="{00000000-0005-0000-0000-0000E7000000}"/>
    <cellStyle name="Текст предупреждения" xfId="42" builtinId="11" customBuiltin="1"/>
    <cellStyle name="Текст предупреждения 2" xfId="100" xr:uid="{00000000-0005-0000-0000-0000E9000000}"/>
    <cellStyle name="Финансовый 2" xfId="50" xr:uid="{00000000-0005-0000-0000-0000EA000000}"/>
    <cellStyle name="Финансовый 2 2" xfId="119" xr:uid="{00000000-0005-0000-0000-0000EB000000}"/>
    <cellStyle name="Финансовый 2 2 2" xfId="240" xr:uid="{00000000-0005-0000-0000-0000EC000000}"/>
    <cellStyle name="Финансовый 2 2 2 2" xfId="241" xr:uid="{00000000-0005-0000-0000-0000ED000000}"/>
    <cellStyle name="Финансовый 2 2 2 2 2" xfId="51" xr:uid="{00000000-0005-0000-0000-0000EE000000}"/>
    <cellStyle name="Финансовый 2 2 2 3" xfId="242" xr:uid="{00000000-0005-0000-0000-0000EF000000}"/>
    <cellStyle name="Финансовый 2 2 3" xfId="243" xr:uid="{00000000-0005-0000-0000-0000F0000000}"/>
    <cellStyle name="Финансовый 2 2 4" xfId="244" xr:uid="{00000000-0005-0000-0000-0000F1000000}"/>
    <cellStyle name="Финансовый 2 3" xfId="112" xr:uid="{00000000-0005-0000-0000-0000F2000000}"/>
    <cellStyle name="Финансовый 2 3 2" xfId="245" xr:uid="{00000000-0005-0000-0000-0000F3000000}"/>
    <cellStyle name="Финансовый 2 3 2 2" xfId="246" xr:uid="{00000000-0005-0000-0000-0000F4000000}"/>
    <cellStyle name="Финансовый 2 3 2 3" xfId="247" xr:uid="{00000000-0005-0000-0000-0000F5000000}"/>
    <cellStyle name="Финансовый 2 3 3" xfId="248" xr:uid="{00000000-0005-0000-0000-0000F6000000}"/>
    <cellStyle name="Финансовый 2 3 4" xfId="249" xr:uid="{00000000-0005-0000-0000-0000F7000000}"/>
    <cellStyle name="Финансовый 2 4" xfId="250" xr:uid="{00000000-0005-0000-0000-0000F8000000}"/>
    <cellStyle name="Финансовый 2 4 2" xfId="251" xr:uid="{00000000-0005-0000-0000-0000F9000000}"/>
    <cellStyle name="Финансовый 2 4 3" xfId="252" xr:uid="{00000000-0005-0000-0000-0000FA000000}"/>
    <cellStyle name="Финансовый 2 5" xfId="253" xr:uid="{00000000-0005-0000-0000-0000FB000000}"/>
    <cellStyle name="Финансовый 2 6" xfId="254" xr:uid="{00000000-0005-0000-0000-0000FC000000}"/>
    <cellStyle name="Финансовый 2 7" xfId="255" xr:uid="{00000000-0005-0000-0000-0000FD000000}"/>
    <cellStyle name="Финансовый 3" xfId="52" xr:uid="{00000000-0005-0000-0000-0000FE000000}"/>
    <cellStyle name="Финансовый 3 2" xfId="120" xr:uid="{00000000-0005-0000-0000-0000FF000000}"/>
    <cellStyle name="Финансовый 3 2 2" xfId="256" xr:uid="{00000000-0005-0000-0000-000000010000}"/>
    <cellStyle name="Финансовый 3 2 2 2" xfId="257" xr:uid="{00000000-0005-0000-0000-000001010000}"/>
    <cellStyle name="Финансовый 3 2 2 3" xfId="258" xr:uid="{00000000-0005-0000-0000-000002010000}"/>
    <cellStyle name="Финансовый 3 2 3" xfId="259" xr:uid="{00000000-0005-0000-0000-000003010000}"/>
    <cellStyle name="Финансовый 3 2 4" xfId="260" xr:uid="{00000000-0005-0000-0000-000004010000}"/>
    <cellStyle name="Финансовый 3 3" xfId="113" xr:uid="{00000000-0005-0000-0000-000005010000}"/>
    <cellStyle name="Финансовый 3 3 2" xfId="261" xr:uid="{00000000-0005-0000-0000-000006010000}"/>
    <cellStyle name="Финансовый 3 3 2 2" xfId="262" xr:uid="{00000000-0005-0000-0000-000007010000}"/>
    <cellStyle name="Финансовый 3 3 2 3" xfId="263" xr:uid="{00000000-0005-0000-0000-000008010000}"/>
    <cellStyle name="Финансовый 3 3 3" xfId="264" xr:uid="{00000000-0005-0000-0000-000009010000}"/>
    <cellStyle name="Финансовый 3 3 4" xfId="265" xr:uid="{00000000-0005-0000-0000-00000A010000}"/>
    <cellStyle name="Финансовый 3 4" xfId="266" xr:uid="{00000000-0005-0000-0000-00000B010000}"/>
    <cellStyle name="Финансовый 3 4 2" xfId="267" xr:uid="{00000000-0005-0000-0000-00000C010000}"/>
    <cellStyle name="Финансовый 3 4 3" xfId="268" xr:uid="{00000000-0005-0000-0000-00000D010000}"/>
    <cellStyle name="Финансовый 3 5" xfId="269" xr:uid="{00000000-0005-0000-0000-00000E010000}"/>
    <cellStyle name="Финансовый 3 6" xfId="270" xr:uid="{00000000-0005-0000-0000-00000F010000}"/>
    <cellStyle name="Финансовый 3 7" xfId="271" xr:uid="{00000000-0005-0000-0000-000010010000}"/>
    <cellStyle name="Хороший" xfId="43" builtinId="26" customBuiltin="1"/>
    <cellStyle name="Хороший 2" xfId="101" xr:uid="{00000000-0005-0000-0000-000012010000}"/>
  </cellStyles>
  <dxfs count="0"/>
  <tableStyles count="0" defaultTableStyle="TableStyleMedium9" defaultPivotStyle="PivotStyleLight16"/>
  <colors>
    <mruColors>
      <color rgb="FF0000FF"/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M79"/>
  <sheetViews>
    <sheetView tabSelected="1" view="pageBreakPreview" topLeftCell="S1" zoomScale="55" zoomScaleNormal="60" zoomScaleSheetLayoutView="55" workbookViewId="0">
      <selection sqref="A1:XFD1048576"/>
    </sheetView>
  </sheetViews>
  <sheetFormatPr defaultColWidth="9" defaultRowHeight="15.75" x14ac:dyDescent="0.25"/>
  <cols>
    <col min="1" max="1" width="11.375" style="3" customWidth="1"/>
    <col min="2" max="2" width="72" style="3" customWidth="1"/>
    <col min="3" max="3" width="19.375" style="3" customWidth="1"/>
    <col min="4" max="4" width="10.625" style="3" customWidth="1"/>
    <col min="5" max="5" width="11" style="3" customWidth="1"/>
    <col min="6" max="6" width="9.5" style="3" customWidth="1"/>
    <col min="7" max="7" width="12" style="3" customWidth="1"/>
    <col min="8" max="8" width="12.75" style="3" customWidth="1"/>
    <col min="9" max="10" width="12" style="3" customWidth="1"/>
    <col min="11" max="11" width="11.625" style="3" customWidth="1"/>
    <col min="12" max="12" width="11.25" style="3" customWidth="1"/>
    <col min="13" max="13" width="9.875" style="3" customWidth="1"/>
    <col min="14" max="14" width="10.25" style="3" customWidth="1"/>
    <col min="15" max="15" width="9.875" style="3" customWidth="1"/>
    <col min="16" max="16" width="11" style="3" customWidth="1"/>
    <col min="17" max="17" width="8.625" style="3" customWidth="1"/>
    <col min="18" max="18" width="10.125" style="3" customWidth="1"/>
    <col min="19" max="35" width="9.375" style="3" customWidth="1"/>
    <col min="36" max="49" width="8.25" style="3" customWidth="1"/>
    <col min="50" max="50" width="9.375" style="3" customWidth="1"/>
    <col min="51" max="99" width="7.625" style="3" customWidth="1"/>
    <col min="100" max="100" width="8.5" style="3" customWidth="1"/>
    <col min="101" max="101" width="6" style="3" customWidth="1"/>
    <col min="102" max="102" width="8.25" style="3" customWidth="1"/>
    <col min="103" max="103" width="6" style="3" customWidth="1"/>
    <col min="104" max="104" width="8.25" style="3" customWidth="1"/>
    <col min="105" max="105" width="6" style="3" customWidth="1"/>
    <col min="106" max="107" width="8.125" style="3" customWidth="1"/>
    <col min="108" max="108" width="8.625" style="3" customWidth="1"/>
    <col min="109" max="109" width="6" style="3" customWidth="1"/>
    <col min="110" max="110" width="8.75" style="3" customWidth="1"/>
    <col min="111" max="111" width="6" style="3" customWidth="1"/>
    <col min="112" max="112" width="8.25" style="3" customWidth="1"/>
    <col min="113" max="113" width="6" style="3" customWidth="1"/>
    <col min="114" max="114" width="9.375" style="3" customWidth="1"/>
    <col min="115" max="115" width="6.625" style="3" customWidth="1"/>
    <col min="116" max="116" width="31.875" style="3" customWidth="1"/>
    <col min="117" max="126" width="5" style="3" customWidth="1"/>
    <col min="127" max="16384" width="9" style="3"/>
  </cols>
  <sheetData>
    <row r="1" spans="1:117" s="2" customFormat="1" ht="18.75" customHeight="1" x14ac:dyDescent="0.25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</row>
    <row r="2" spans="1:117" ht="13.5" customHeight="1" x14ac:dyDescent="0.3">
      <c r="DL2" s="4" t="s">
        <v>0</v>
      </c>
    </row>
    <row r="3" spans="1:117" ht="17.25" customHeight="1" x14ac:dyDescent="0.3">
      <c r="DL3" s="4" t="s">
        <v>70</v>
      </c>
    </row>
    <row r="4" spans="1:117" ht="21.75" customHeight="1" x14ac:dyDescent="0.25">
      <c r="A4" s="5" t="s">
        <v>69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</row>
    <row r="5" spans="1:117" ht="19.5" customHeight="1" x14ac:dyDescent="0.25">
      <c r="A5" s="6" t="s">
        <v>252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7"/>
    </row>
    <row r="6" spans="1:117" ht="19.5" customHeight="1" x14ac:dyDescent="0.25">
      <c r="A6" s="8" t="s">
        <v>75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7"/>
    </row>
    <row r="7" spans="1:117" ht="20.25" customHeight="1" x14ac:dyDescent="0.25">
      <c r="A7" s="9" t="s">
        <v>268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</row>
    <row r="8" spans="1:117" ht="65.25" customHeight="1" x14ac:dyDescent="0.25">
      <c r="A8" s="10" t="s">
        <v>269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</row>
    <row r="9" spans="1:117" ht="22.5" customHeight="1" x14ac:dyDescent="0.25">
      <c r="A9" s="11" t="s">
        <v>87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</row>
    <row r="10" spans="1:117" ht="24.75" customHeight="1" x14ac:dyDescent="0.25">
      <c r="A10" s="12" t="s">
        <v>15</v>
      </c>
      <c r="B10" s="12" t="s">
        <v>5</v>
      </c>
      <c r="C10" s="12" t="s">
        <v>2</v>
      </c>
      <c r="D10" s="13" t="s">
        <v>6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3" t="s">
        <v>261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5"/>
      <c r="AJ10" s="46" t="s">
        <v>67</v>
      </c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8"/>
      <c r="DL10" s="13" t="s">
        <v>14</v>
      </c>
    </row>
    <row r="11" spans="1:117" ht="29.25" customHeight="1" x14ac:dyDescent="0.25">
      <c r="A11" s="12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9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1"/>
      <c r="AJ11" s="14" t="s">
        <v>88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4" t="s">
        <v>89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6"/>
      <c r="BP11" s="14" t="s">
        <v>254</v>
      </c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6"/>
      <c r="CF11" s="14" t="s">
        <v>262</v>
      </c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73</v>
      </c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9"/>
      <c r="DL11" s="13"/>
    </row>
    <row r="12" spans="1:117" ht="45" customHeight="1" x14ac:dyDescent="0.25">
      <c r="A12" s="12"/>
      <c r="B12" s="12"/>
      <c r="C12" s="12"/>
      <c r="D12" s="20" t="s">
        <v>76</v>
      </c>
      <c r="E12" s="20"/>
      <c r="F12" s="20"/>
      <c r="G12" s="20"/>
      <c r="H12" s="20"/>
      <c r="I12" s="20"/>
      <c r="J12" s="20"/>
      <c r="K12" s="20"/>
      <c r="L12" s="12" t="s">
        <v>13</v>
      </c>
      <c r="M12" s="12"/>
      <c r="N12" s="12"/>
      <c r="O12" s="12"/>
      <c r="P12" s="12"/>
      <c r="Q12" s="12"/>
      <c r="R12" s="12"/>
      <c r="S12" s="12"/>
      <c r="T12" s="14" t="s">
        <v>71</v>
      </c>
      <c r="U12" s="15"/>
      <c r="V12" s="15"/>
      <c r="W12" s="15"/>
      <c r="X12" s="15"/>
      <c r="Y12" s="15"/>
      <c r="Z12" s="15"/>
      <c r="AA12" s="16"/>
      <c r="AB12" s="12" t="s">
        <v>250</v>
      </c>
      <c r="AC12" s="12"/>
      <c r="AD12" s="12"/>
      <c r="AE12" s="12"/>
      <c r="AF12" s="12"/>
      <c r="AG12" s="12"/>
      <c r="AH12" s="12"/>
      <c r="AI12" s="12"/>
      <c r="AJ12" s="14" t="s">
        <v>71</v>
      </c>
      <c r="AK12" s="15"/>
      <c r="AL12" s="15"/>
      <c r="AM12" s="15"/>
      <c r="AN12" s="15"/>
      <c r="AO12" s="15"/>
      <c r="AP12" s="15"/>
      <c r="AQ12" s="16"/>
      <c r="AR12" s="21" t="s">
        <v>13</v>
      </c>
      <c r="AS12" s="22"/>
      <c r="AT12" s="22"/>
      <c r="AU12" s="22"/>
      <c r="AV12" s="22"/>
      <c r="AW12" s="22"/>
      <c r="AX12" s="22"/>
      <c r="AY12" s="23"/>
      <c r="AZ12" s="14" t="s">
        <v>71</v>
      </c>
      <c r="BA12" s="15"/>
      <c r="BB12" s="15"/>
      <c r="BC12" s="15"/>
      <c r="BD12" s="15"/>
      <c r="BE12" s="15"/>
      <c r="BF12" s="15"/>
      <c r="BG12" s="16"/>
      <c r="BH12" s="21" t="s">
        <v>13</v>
      </c>
      <c r="BI12" s="22"/>
      <c r="BJ12" s="22"/>
      <c r="BK12" s="22"/>
      <c r="BL12" s="22"/>
      <c r="BM12" s="22"/>
      <c r="BN12" s="22"/>
      <c r="BO12" s="23"/>
      <c r="BP12" s="14" t="s">
        <v>71</v>
      </c>
      <c r="BQ12" s="15"/>
      <c r="BR12" s="15"/>
      <c r="BS12" s="15"/>
      <c r="BT12" s="15"/>
      <c r="BU12" s="15"/>
      <c r="BV12" s="15"/>
      <c r="BW12" s="16"/>
      <c r="BX12" s="21" t="s">
        <v>13</v>
      </c>
      <c r="BY12" s="22"/>
      <c r="BZ12" s="22"/>
      <c r="CA12" s="22"/>
      <c r="CB12" s="22"/>
      <c r="CC12" s="22"/>
      <c r="CD12" s="22"/>
      <c r="CE12" s="23"/>
      <c r="CF12" s="14" t="s">
        <v>76</v>
      </c>
      <c r="CG12" s="15"/>
      <c r="CH12" s="15"/>
      <c r="CI12" s="15"/>
      <c r="CJ12" s="15"/>
      <c r="CK12" s="15"/>
      <c r="CL12" s="15"/>
      <c r="CM12" s="16"/>
      <c r="CN12" s="21" t="s">
        <v>13</v>
      </c>
      <c r="CO12" s="22"/>
      <c r="CP12" s="22"/>
      <c r="CQ12" s="22"/>
      <c r="CR12" s="22"/>
      <c r="CS12" s="22"/>
      <c r="CT12" s="22"/>
      <c r="CU12" s="23"/>
      <c r="CV12" s="14" t="s">
        <v>76</v>
      </c>
      <c r="CW12" s="15"/>
      <c r="CX12" s="15"/>
      <c r="CY12" s="15"/>
      <c r="CZ12" s="15"/>
      <c r="DA12" s="15"/>
      <c r="DB12" s="15"/>
      <c r="DC12" s="16"/>
      <c r="DD12" s="21" t="s">
        <v>13</v>
      </c>
      <c r="DE12" s="22"/>
      <c r="DF12" s="22"/>
      <c r="DG12" s="22"/>
      <c r="DH12" s="22"/>
      <c r="DI12" s="22"/>
      <c r="DJ12" s="22"/>
      <c r="DK12" s="23"/>
      <c r="DL12" s="13"/>
    </row>
    <row r="13" spans="1:117" ht="60.75" customHeight="1" x14ac:dyDescent="0.25">
      <c r="A13" s="12"/>
      <c r="B13" s="12"/>
      <c r="C13" s="12"/>
      <c r="D13" s="24" t="s">
        <v>3</v>
      </c>
      <c r="E13" s="24" t="s">
        <v>4</v>
      </c>
      <c r="F13" s="24" t="s">
        <v>25</v>
      </c>
      <c r="G13" s="24" t="s">
        <v>24</v>
      </c>
      <c r="H13" s="24" t="s">
        <v>72</v>
      </c>
      <c r="I13" s="24" t="s">
        <v>1</v>
      </c>
      <c r="J13" s="24" t="s">
        <v>77</v>
      </c>
      <c r="K13" s="25" t="s">
        <v>74</v>
      </c>
      <c r="L13" s="24" t="s">
        <v>3</v>
      </c>
      <c r="M13" s="24" t="s">
        <v>4</v>
      </c>
      <c r="N13" s="24" t="s">
        <v>25</v>
      </c>
      <c r="O13" s="24" t="s">
        <v>24</v>
      </c>
      <c r="P13" s="24" t="s">
        <v>72</v>
      </c>
      <c r="Q13" s="24" t="s">
        <v>1</v>
      </c>
      <c r="R13" s="24" t="s">
        <v>77</v>
      </c>
      <c r="S13" s="25" t="s">
        <v>74</v>
      </c>
      <c r="T13" s="24" t="s">
        <v>3</v>
      </c>
      <c r="U13" s="24" t="s">
        <v>4</v>
      </c>
      <c r="V13" s="24" t="s">
        <v>25</v>
      </c>
      <c r="W13" s="24" t="s">
        <v>24</v>
      </c>
      <c r="X13" s="24" t="s">
        <v>72</v>
      </c>
      <c r="Y13" s="24" t="s">
        <v>1</v>
      </c>
      <c r="Z13" s="24" t="s">
        <v>77</v>
      </c>
      <c r="AA13" s="25" t="s">
        <v>74</v>
      </c>
      <c r="AB13" s="24" t="s">
        <v>3</v>
      </c>
      <c r="AC13" s="24" t="s">
        <v>4</v>
      </c>
      <c r="AD13" s="24" t="s">
        <v>25</v>
      </c>
      <c r="AE13" s="24" t="s">
        <v>24</v>
      </c>
      <c r="AF13" s="24" t="s">
        <v>72</v>
      </c>
      <c r="AG13" s="24" t="s">
        <v>1</v>
      </c>
      <c r="AH13" s="24" t="s">
        <v>77</v>
      </c>
      <c r="AI13" s="25" t="s">
        <v>74</v>
      </c>
      <c r="AJ13" s="24" t="s">
        <v>3</v>
      </c>
      <c r="AK13" s="24" t="s">
        <v>4</v>
      </c>
      <c r="AL13" s="24" t="s">
        <v>25</v>
      </c>
      <c r="AM13" s="24" t="s">
        <v>24</v>
      </c>
      <c r="AN13" s="24" t="s">
        <v>72</v>
      </c>
      <c r="AO13" s="24" t="s">
        <v>1</v>
      </c>
      <c r="AP13" s="24" t="s">
        <v>77</v>
      </c>
      <c r="AQ13" s="25" t="s">
        <v>74</v>
      </c>
      <c r="AR13" s="24" t="s">
        <v>3</v>
      </c>
      <c r="AS13" s="24" t="s">
        <v>4</v>
      </c>
      <c r="AT13" s="24" t="s">
        <v>25</v>
      </c>
      <c r="AU13" s="24" t="s">
        <v>24</v>
      </c>
      <c r="AV13" s="24" t="s">
        <v>72</v>
      </c>
      <c r="AW13" s="24" t="s">
        <v>1</v>
      </c>
      <c r="AX13" s="24" t="s">
        <v>77</v>
      </c>
      <c r="AY13" s="25" t="s">
        <v>74</v>
      </c>
      <c r="AZ13" s="24" t="s">
        <v>3</v>
      </c>
      <c r="BA13" s="24" t="s">
        <v>4</v>
      </c>
      <c r="BB13" s="24" t="s">
        <v>25</v>
      </c>
      <c r="BC13" s="24" t="s">
        <v>24</v>
      </c>
      <c r="BD13" s="24" t="s">
        <v>90</v>
      </c>
      <c r="BE13" s="24" t="s">
        <v>1</v>
      </c>
      <c r="BF13" s="24" t="s">
        <v>77</v>
      </c>
      <c r="BG13" s="24" t="s">
        <v>91</v>
      </c>
      <c r="BH13" s="24" t="s">
        <v>3</v>
      </c>
      <c r="BI13" s="24" t="s">
        <v>4</v>
      </c>
      <c r="BJ13" s="24" t="s">
        <v>25</v>
      </c>
      <c r="BK13" s="24" t="s">
        <v>24</v>
      </c>
      <c r="BL13" s="24" t="s">
        <v>90</v>
      </c>
      <c r="BM13" s="24" t="s">
        <v>1</v>
      </c>
      <c r="BN13" s="24" t="s">
        <v>77</v>
      </c>
      <c r="BO13" s="24" t="s">
        <v>91</v>
      </c>
      <c r="BP13" s="24" t="s">
        <v>3</v>
      </c>
      <c r="BQ13" s="24" t="s">
        <v>4</v>
      </c>
      <c r="BR13" s="24" t="s">
        <v>25</v>
      </c>
      <c r="BS13" s="24" t="s">
        <v>24</v>
      </c>
      <c r="BT13" s="24" t="s">
        <v>90</v>
      </c>
      <c r="BU13" s="24" t="s">
        <v>1</v>
      </c>
      <c r="BV13" s="24" t="s">
        <v>77</v>
      </c>
      <c r="BW13" s="24" t="s">
        <v>91</v>
      </c>
      <c r="BX13" s="24" t="s">
        <v>3</v>
      </c>
      <c r="BY13" s="24" t="s">
        <v>4</v>
      </c>
      <c r="BZ13" s="24" t="s">
        <v>25</v>
      </c>
      <c r="CA13" s="24" t="s">
        <v>24</v>
      </c>
      <c r="CB13" s="24" t="s">
        <v>90</v>
      </c>
      <c r="CC13" s="24" t="s">
        <v>1</v>
      </c>
      <c r="CD13" s="24" t="s">
        <v>77</v>
      </c>
      <c r="CE13" s="24" t="s">
        <v>91</v>
      </c>
      <c r="CF13" s="24" t="s">
        <v>3</v>
      </c>
      <c r="CG13" s="24" t="s">
        <v>4</v>
      </c>
      <c r="CH13" s="24" t="s">
        <v>25</v>
      </c>
      <c r="CI13" s="24" t="s">
        <v>24</v>
      </c>
      <c r="CJ13" s="24" t="s">
        <v>90</v>
      </c>
      <c r="CK13" s="24" t="s">
        <v>1</v>
      </c>
      <c r="CL13" s="24" t="s">
        <v>77</v>
      </c>
      <c r="CM13" s="24" t="s">
        <v>91</v>
      </c>
      <c r="CN13" s="24" t="s">
        <v>3</v>
      </c>
      <c r="CO13" s="24" t="s">
        <v>4</v>
      </c>
      <c r="CP13" s="24" t="s">
        <v>25</v>
      </c>
      <c r="CQ13" s="24" t="s">
        <v>24</v>
      </c>
      <c r="CR13" s="24" t="s">
        <v>90</v>
      </c>
      <c r="CS13" s="24" t="s">
        <v>1</v>
      </c>
      <c r="CT13" s="24" t="s">
        <v>77</v>
      </c>
      <c r="CU13" s="24" t="s">
        <v>91</v>
      </c>
      <c r="CV13" s="24" t="s">
        <v>3</v>
      </c>
      <c r="CW13" s="24" t="s">
        <v>4</v>
      </c>
      <c r="CX13" s="24" t="s">
        <v>25</v>
      </c>
      <c r="CY13" s="24" t="s">
        <v>24</v>
      </c>
      <c r="CZ13" s="24" t="s">
        <v>72</v>
      </c>
      <c r="DA13" s="24" t="s">
        <v>1</v>
      </c>
      <c r="DB13" s="24" t="s">
        <v>77</v>
      </c>
      <c r="DC13" s="25" t="s">
        <v>74</v>
      </c>
      <c r="DD13" s="24" t="s">
        <v>3</v>
      </c>
      <c r="DE13" s="24" t="s">
        <v>4</v>
      </c>
      <c r="DF13" s="24" t="s">
        <v>25</v>
      </c>
      <c r="DG13" s="24" t="s">
        <v>24</v>
      </c>
      <c r="DH13" s="24" t="s">
        <v>72</v>
      </c>
      <c r="DI13" s="24" t="s">
        <v>1</v>
      </c>
      <c r="DJ13" s="24" t="s">
        <v>77</v>
      </c>
      <c r="DK13" s="25" t="s">
        <v>74</v>
      </c>
      <c r="DL13" s="13"/>
    </row>
    <row r="14" spans="1:117" x14ac:dyDescent="0.25">
      <c r="A14" s="26">
        <v>1</v>
      </c>
      <c r="B14" s="26">
        <v>2</v>
      </c>
      <c r="C14" s="26">
        <v>3</v>
      </c>
      <c r="D14" s="27" t="s">
        <v>7</v>
      </c>
      <c r="E14" s="27" t="s">
        <v>8</v>
      </c>
      <c r="F14" s="27" t="s">
        <v>9</v>
      </c>
      <c r="G14" s="27" t="s">
        <v>10</v>
      </c>
      <c r="H14" s="27" t="s">
        <v>11</v>
      </c>
      <c r="I14" s="27" t="s">
        <v>12</v>
      </c>
      <c r="J14" s="27" t="s">
        <v>16</v>
      </c>
      <c r="K14" s="27" t="s">
        <v>86</v>
      </c>
      <c r="L14" s="27" t="s">
        <v>17</v>
      </c>
      <c r="M14" s="27" t="s">
        <v>18</v>
      </c>
      <c r="N14" s="27" t="s">
        <v>19</v>
      </c>
      <c r="O14" s="27" t="s">
        <v>20</v>
      </c>
      <c r="P14" s="27" t="s">
        <v>21</v>
      </c>
      <c r="Q14" s="27" t="s">
        <v>22</v>
      </c>
      <c r="R14" s="27" t="s">
        <v>23</v>
      </c>
      <c r="S14" s="27" t="s">
        <v>78</v>
      </c>
      <c r="T14" s="27" t="s">
        <v>26</v>
      </c>
      <c r="U14" s="27" t="s">
        <v>27</v>
      </c>
      <c r="V14" s="27" t="s">
        <v>28</v>
      </c>
      <c r="W14" s="27" t="s">
        <v>29</v>
      </c>
      <c r="X14" s="27" t="s">
        <v>30</v>
      </c>
      <c r="Y14" s="27" t="s">
        <v>31</v>
      </c>
      <c r="Z14" s="27" t="s">
        <v>32</v>
      </c>
      <c r="AA14" s="27" t="s">
        <v>79</v>
      </c>
      <c r="AB14" s="27" t="s">
        <v>33</v>
      </c>
      <c r="AC14" s="27" t="s">
        <v>34</v>
      </c>
      <c r="AD14" s="27" t="s">
        <v>35</v>
      </c>
      <c r="AE14" s="27" t="s">
        <v>36</v>
      </c>
      <c r="AF14" s="27" t="s">
        <v>37</v>
      </c>
      <c r="AG14" s="27" t="s">
        <v>38</v>
      </c>
      <c r="AH14" s="27" t="s">
        <v>39</v>
      </c>
      <c r="AI14" s="27" t="s">
        <v>80</v>
      </c>
      <c r="AJ14" s="27" t="s">
        <v>40</v>
      </c>
      <c r="AK14" s="27" t="s">
        <v>41</v>
      </c>
      <c r="AL14" s="27" t="s">
        <v>42</v>
      </c>
      <c r="AM14" s="27" t="s">
        <v>43</v>
      </c>
      <c r="AN14" s="27" t="s">
        <v>44</v>
      </c>
      <c r="AO14" s="27" t="s">
        <v>45</v>
      </c>
      <c r="AP14" s="27" t="s">
        <v>46</v>
      </c>
      <c r="AQ14" s="27" t="s">
        <v>81</v>
      </c>
      <c r="AR14" s="27" t="s">
        <v>47</v>
      </c>
      <c r="AS14" s="27" t="s">
        <v>48</v>
      </c>
      <c r="AT14" s="27" t="s">
        <v>49</v>
      </c>
      <c r="AU14" s="27" t="s">
        <v>50</v>
      </c>
      <c r="AV14" s="27" t="s">
        <v>51</v>
      </c>
      <c r="AW14" s="27" t="s">
        <v>52</v>
      </c>
      <c r="AX14" s="27" t="s">
        <v>53</v>
      </c>
      <c r="AY14" s="27" t="s">
        <v>82</v>
      </c>
      <c r="AZ14" s="27" t="s">
        <v>92</v>
      </c>
      <c r="BA14" s="27" t="s">
        <v>93</v>
      </c>
      <c r="BB14" s="27" t="s">
        <v>94</v>
      </c>
      <c r="BC14" s="27" t="s">
        <v>95</v>
      </c>
      <c r="BD14" s="27" t="s">
        <v>96</v>
      </c>
      <c r="BE14" s="27" t="s">
        <v>97</v>
      </c>
      <c r="BF14" s="27" t="s">
        <v>98</v>
      </c>
      <c r="BG14" s="27" t="s">
        <v>99</v>
      </c>
      <c r="BH14" s="27" t="s">
        <v>100</v>
      </c>
      <c r="BI14" s="27" t="s">
        <v>101</v>
      </c>
      <c r="BJ14" s="27" t="s">
        <v>102</v>
      </c>
      <c r="BK14" s="27" t="s">
        <v>103</v>
      </c>
      <c r="BL14" s="27" t="s">
        <v>104</v>
      </c>
      <c r="BM14" s="27" t="s">
        <v>105</v>
      </c>
      <c r="BN14" s="27" t="s">
        <v>106</v>
      </c>
      <c r="BO14" s="27" t="s">
        <v>107</v>
      </c>
      <c r="BP14" s="27" t="s">
        <v>108</v>
      </c>
      <c r="BQ14" s="27" t="s">
        <v>109</v>
      </c>
      <c r="BR14" s="27" t="s">
        <v>110</v>
      </c>
      <c r="BS14" s="27" t="s">
        <v>111</v>
      </c>
      <c r="BT14" s="27" t="s">
        <v>112</v>
      </c>
      <c r="BU14" s="27" t="s">
        <v>113</v>
      </c>
      <c r="BV14" s="27" t="s">
        <v>114</v>
      </c>
      <c r="BW14" s="27" t="s">
        <v>115</v>
      </c>
      <c r="BX14" s="27" t="s">
        <v>116</v>
      </c>
      <c r="BY14" s="27" t="s">
        <v>117</v>
      </c>
      <c r="BZ14" s="27" t="s">
        <v>118</v>
      </c>
      <c r="CA14" s="27" t="s">
        <v>119</v>
      </c>
      <c r="CB14" s="27" t="s">
        <v>120</v>
      </c>
      <c r="CC14" s="27" t="s">
        <v>121</v>
      </c>
      <c r="CD14" s="27" t="s">
        <v>122</v>
      </c>
      <c r="CE14" s="27" t="s">
        <v>123</v>
      </c>
      <c r="CF14" s="27" t="s">
        <v>124</v>
      </c>
      <c r="CG14" s="27" t="s">
        <v>125</v>
      </c>
      <c r="CH14" s="27" t="s">
        <v>126</v>
      </c>
      <c r="CI14" s="27" t="s">
        <v>127</v>
      </c>
      <c r="CJ14" s="27" t="s">
        <v>128</v>
      </c>
      <c r="CK14" s="27" t="s">
        <v>129</v>
      </c>
      <c r="CL14" s="27" t="s">
        <v>130</v>
      </c>
      <c r="CM14" s="27" t="s">
        <v>131</v>
      </c>
      <c r="CN14" s="27" t="s">
        <v>132</v>
      </c>
      <c r="CO14" s="27" t="s">
        <v>133</v>
      </c>
      <c r="CP14" s="27" t="s">
        <v>134</v>
      </c>
      <c r="CQ14" s="27" t="s">
        <v>135</v>
      </c>
      <c r="CR14" s="27" t="s">
        <v>136</v>
      </c>
      <c r="CS14" s="27" t="s">
        <v>137</v>
      </c>
      <c r="CT14" s="27" t="s">
        <v>138</v>
      </c>
      <c r="CU14" s="27" t="s">
        <v>139</v>
      </c>
      <c r="CV14" s="27" t="s">
        <v>54</v>
      </c>
      <c r="CW14" s="27" t="s">
        <v>55</v>
      </c>
      <c r="CX14" s="27" t="s">
        <v>56</v>
      </c>
      <c r="CY14" s="27" t="s">
        <v>57</v>
      </c>
      <c r="CZ14" s="27" t="s">
        <v>58</v>
      </c>
      <c r="DA14" s="27" t="s">
        <v>59</v>
      </c>
      <c r="DB14" s="27" t="s">
        <v>83</v>
      </c>
      <c r="DC14" s="27" t="s">
        <v>84</v>
      </c>
      <c r="DD14" s="27" t="s">
        <v>60</v>
      </c>
      <c r="DE14" s="27" t="s">
        <v>61</v>
      </c>
      <c r="DF14" s="27" t="s">
        <v>62</v>
      </c>
      <c r="DG14" s="27" t="s">
        <v>63</v>
      </c>
      <c r="DH14" s="27" t="s">
        <v>64</v>
      </c>
      <c r="DI14" s="27" t="s">
        <v>65</v>
      </c>
      <c r="DJ14" s="27" t="s">
        <v>66</v>
      </c>
      <c r="DK14" s="27" t="s">
        <v>85</v>
      </c>
      <c r="DL14" s="26">
        <v>8</v>
      </c>
    </row>
    <row r="15" spans="1:117" x14ac:dyDescent="0.25">
      <c r="A15" s="28" t="s">
        <v>140</v>
      </c>
      <c r="B15" s="29" t="s">
        <v>141</v>
      </c>
      <c r="C15" s="30" t="s">
        <v>142</v>
      </c>
      <c r="D15" s="31">
        <f t="shared" ref="D15:E15" si="0">D17</f>
        <v>0.63</v>
      </c>
      <c r="E15" s="31">
        <f t="shared" si="0"/>
        <v>0</v>
      </c>
      <c r="F15" s="31">
        <f>F17</f>
        <v>12.276999999999999</v>
      </c>
      <c r="G15" s="31">
        <f t="shared" ref="G15:S15" si="1">G17</f>
        <v>0</v>
      </c>
      <c r="H15" s="31">
        <f t="shared" si="1"/>
        <v>1.08</v>
      </c>
      <c r="I15" s="31">
        <f t="shared" si="1"/>
        <v>0</v>
      </c>
      <c r="J15" s="31">
        <f t="shared" si="1"/>
        <v>0</v>
      </c>
      <c r="K15" s="31">
        <f t="shared" si="1"/>
        <v>0</v>
      </c>
      <c r="L15" s="31">
        <f t="shared" si="1"/>
        <v>0.65</v>
      </c>
      <c r="M15" s="31">
        <f t="shared" si="1"/>
        <v>0</v>
      </c>
      <c r="N15" s="31">
        <f t="shared" si="1"/>
        <v>12.276999999999999</v>
      </c>
      <c r="O15" s="31">
        <f t="shared" si="1"/>
        <v>0</v>
      </c>
      <c r="P15" s="31">
        <f t="shared" si="1"/>
        <v>1.08</v>
      </c>
      <c r="Q15" s="31">
        <f t="shared" si="1"/>
        <v>0</v>
      </c>
      <c r="R15" s="31">
        <f t="shared" si="1"/>
        <v>0</v>
      </c>
      <c r="S15" s="31">
        <f t="shared" si="1"/>
        <v>0</v>
      </c>
      <c r="T15" s="31">
        <v>0.65</v>
      </c>
      <c r="U15" s="31">
        <v>0</v>
      </c>
      <c r="V15" s="31">
        <v>6.5329999999999995</v>
      </c>
      <c r="W15" s="31">
        <v>0</v>
      </c>
      <c r="X15" s="31">
        <v>0</v>
      </c>
      <c r="Y15" s="31">
        <v>0.20099999999999998</v>
      </c>
      <c r="Z15" s="31">
        <v>0</v>
      </c>
      <c r="AA15" s="31">
        <v>0</v>
      </c>
      <c r="AB15" s="31">
        <v>0.03</v>
      </c>
      <c r="AC15" s="31">
        <v>0</v>
      </c>
      <c r="AD15" s="31">
        <v>2.0750000000000002</v>
      </c>
      <c r="AE15" s="31">
        <v>0</v>
      </c>
      <c r="AF15" s="31">
        <v>0</v>
      </c>
      <c r="AG15" s="31">
        <v>0</v>
      </c>
      <c r="AH15" s="31">
        <v>8</v>
      </c>
      <c r="AI15" s="31">
        <v>0</v>
      </c>
      <c r="AJ15" s="31">
        <f t="shared" ref="AJ15:AQ15" si="2">AJ22</f>
        <v>2</v>
      </c>
      <c r="AK15" s="31">
        <f t="shared" si="2"/>
        <v>0</v>
      </c>
      <c r="AL15" s="31">
        <f t="shared" si="2"/>
        <v>3.4319999999999999</v>
      </c>
      <c r="AM15" s="31">
        <f t="shared" si="2"/>
        <v>0</v>
      </c>
      <c r="AN15" s="31">
        <f t="shared" si="2"/>
        <v>0.72000000000000008</v>
      </c>
      <c r="AO15" s="31">
        <f t="shared" si="2"/>
        <v>2.0284399999999998</v>
      </c>
      <c r="AP15" s="31">
        <f t="shared" si="2"/>
        <v>0</v>
      </c>
      <c r="AQ15" s="31">
        <f t="shared" si="2"/>
        <v>0</v>
      </c>
      <c r="AR15" s="31">
        <f>AR22</f>
        <v>2.4</v>
      </c>
      <c r="AS15" s="31">
        <f t="shared" ref="AS15:AY15" si="3">AS22</f>
        <v>1.25</v>
      </c>
      <c r="AT15" s="31">
        <f t="shared" si="3"/>
        <v>3.4319999999999999</v>
      </c>
      <c r="AU15" s="31">
        <f t="shared" si="3"/>
        <v>0.97799999999999998</v>
      </c>
      <c r="AV15" s="31">
        <f t="shared" si="3"/>
        <v>0.97000000000000008</v>
      </c>
      <c r="AW15" s="31">
        <f t="shared" si="3"/>
        <v>2.0284399999999998</v>
      </c>
      <c r="AX15" s="31">
        <f t="shared" si="3"/>
        <v>1</v>
      </c>
      <c r="AY15" s="31">
        <f t="shared" si="3"/>
        <v>1</v>
      </c>
      <c r="AZ15" s="31">
        <v>0</v>
      </c>
      <c r="BA15" s="31">
        <v>0</v>
      </c>
      <c r="BB15" s="31">
        <v>1.4</v>
      </c>
      <c r="BC15" s="31">
        <v>0</v>
      </c>
      <c r="BD15" s="31">
        <v>0.4</v>
      </c>
      <c r="BE15" s="31">
        <v>0</v>
      </c>
      <c r="BF15" s="31">
        <v>0</v>
      </c>
      <c r="BG15" s="31">
        <v>0</v>
      </c>
      <c r="BH15" s="31">
        <f>BH17</f>
        <v>0.65</v>
      </c>
      <c r="BI15" s="31">
        <f t="shared" ref="BI15:BO15" si="4">BI17</f>
        <v>0</v>
      </c>
      <c r="BJ15" s="31">
        <f t="shared" si="4"/>
        <v>5.92</v>
      </c>
      <c r="BK15" s="31">
        <f t="shared" si="4"/>
        <v>0</v>
      </c>
      <c r="BL15" s="31">
        <f t="shared" si="4"/>
        <v>0.4</v>
      </c>
      <c r="BM15" s="31">
        <f t="shared" si="4"/>
        <v>0</v>
      </c>
      <c r="BN15" s="31">
        <f t="shared" si="4"/>
        <v>0</v>
      </c>
      <c r="BO15" s="31">
        <f t="shared" si="4"/>
        <v>0</v>
      </c>
      <c r="BP15" s="31">
        <v>0</v>
      </c>
      <c r="BQ15" s="31">
        <v>0</v>
      </c>
      <c r="BR15" s="31">
        <v>1.387</v>
      </c>
      <c r="BS15" s="31">
        <v>0</v>
      </c>
      <c r="BT15" s="31">
        <v>0</v>
      </c>
      <c r="BU15" s="31">
        <v>0</v>
      </c>
      <c r="BV15" s="31">
        <v>0</v>
      </c>
      <c r="BW15" s="31">
        <v>0</v>
      </c>
      <c r="BX15" s="31">
        <f>BP15</f>
        <v>0</v>
      </c>
      <c r="BY15" s="31">
        <f t="shared" ref="BY15:CE15" si="5">BQ15</f>
        <v>0</v>
      </c>
      <c r="BZ15" s="31">
        <f t="shared" si="5"/>
        <v>1.387</v>
      </c>
      <c r="CA15" s="31">
        <f t="shared" si="5"/>
        <v>0</v>
      </c>
      <c r="CB15" s="31">
        <f t="shared" si="5"/>
        <v>0</v>
      </c>
      <c r="CC15" s="31">
        <f t="shared" si="5"/>
        <v>0</v>
      </c>
      <c r="CD15" s="31">
        <f t="shared" si="5"/>
        <v>0</v>
      </c>
      <c r="CE15" s="31">
        <f t="shared" si="5"/>
        <v>0</v>
      </c>
      <c r="CF15" s="31">
        <v>0</v>
      </c>
      <c r="CG15" s="31">
        <v>0</v>
      </c>
      <c r="CH15" s="31">
        <f>CH17</f>
        <v>0.77</v>
      </c>
      <c r="CI15" s="31">
        <f t="shared" ref="CI15:CJ15" si="6">CI17</f>
        <v>0</v>
      </c>
      <c r="CJ15" s="31">
        <f t="shared" si="6"/>
        <v>0</v>
      </c>
      <c r="CK15" s="31">
        <v>0</v>
      </c>
      <c r="CL15" s="31">
        <v>0</v>
      </c>
      <c r="CM15" s="31">
        <v>0</v>
      </c>
      <c r="CN15" s="31">
        <v>0</v>
      </c>
      <c r="CO15" s="31">
        <v>0</v>
      </c>
      <c r="CP15" s="31">
        <v>0</v>
      </c>
      <c r="CQ15" s="31">
        <v>0</v>
      </c>
      <c r="CR15" s="31">
        <v>0</v>
      </c>
      <c r="CS15" s="31">
        <v>0</v>
      </c>
      <c r="CT15" s="31">
        <v>0</v>
      </c>
      <c r="CU15" s="31">
        <v>0</v>
      </c>
      <c r="CV15" s="31">
        <f>CF15+BP15+AZ15+AJ15</f>
        <v>2</v>
      </c>
      <c r="CW15" s="31">
        <f t="shared" ref="CW15:DC15" si="7">CG15+BQ15+BA15+AK15</f>
        <v>0</v>
      </c>
      <c r="CX15" s="31">
        <f t="shared" si="7"/>
        <v>6.9889999999999999</v>
      </c>
      <c r="CY15" s="31">
        <f t="shared" si="7"/>
        <v>0</v>
      </c>
      <c r="CZ15" s="31">
        <f t="shared" si="7"/>
        <v>1.1200000000000001</v>
      </c>
      <c r="DA15" s="31">
        <f t="shared" si="7"/>
        <v>2.0284399999999998</v>
      </c>
      <c r="DB15" s="31">
        <f t="shared" si="7"/>
        <v>0</v>
      </c>
      <c r="DC15" s="31">
        <f t="shared" si="7"/>
        <v>0</v>
      </c>
      <c r="DD15" s="31">
        <f>CF15+BX15+BH15+AR15</f>
        <v>3.05</v>
      </c>
      <c r="DE15" s="31">
        <f t="shared" ref="DE15:DK15" si="8">CG15+BY15+BI15+AS15</f>
        <v>1.25</v>
      </c>
      <c r="DF15" s="31">
        <f t="shared" si="8"/>
        <v>11.509</v>
      </c>
      <c r="DG15" s="31">
        <f t="shared" si="8"/>
        <v>0.97799999999999998</v>
      </c>
      <c r="DH15" s="31">
        <f t="shared" si="8"/>
        <v>1.37</v>
      </c>
      <c r="DI15" s="31">
        <f t="shared" si="8"/>
        <v>2.0284399999999998</v>
      </c>
      <c r="DJ15" s="31">
        <f t="shared" si="8"/>
        <v>1</v>
      </c>
      <c r="DK15" s="31">
        <f t="shared" si="8"/>
        <v>1</v>
      </c>
      <c r="DL15" s="31" t="s">
        <v>249</v>
      </c>
    </row>
    <row r="16" spans="1:117" x14ac:dyDescent="0.25">
      <c r="A16" s="28" t="s">
        <v>143</v>
      </c>
      <c r="B16" s="29" t="s">
        <v>144</v>
      </c>
      <c r="C16" s="30" t="s">
        <v>142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0.03</v>
      </c>
      <c r="AC16" s="31">
        <v>0</v>
      </c>
      <c r="AD16" s="31">
        <v>2.0750000000000002</v>
      </c>
      <c r="AE16" s="31">
        <v>0</v>
      </c>
      <c r="AF16" s="31">
        <v>0</v>
      </c>
      <c r="AG16" s="31">
        <v>0</v>
      </c>
      <c r="AH16" s="31">
        <v>8</v>
      </c>
      <c r="AI16" s="31">
        <v>0</v>
      </c>
      <c r="AJ16" s="31">
        <f t="shared" ref="AJ16:AQ16" si="9">AJ23</f>
        <v>2</v>
      </c>
      <c r="AK16" s="31">
        <f t="shared" si="9"/>
        <v>0</v>
      </c>
      <c r="AL16" s="31">
        <f t="shared" si="9"/>
        <v>0.83199999999999996</v>
      </c>
      <c r="AM16" s="31">
        <f t="shared" si="9"/>
        <v>0</v>
      </c>
      <c r="AN16" s="31">
        <f t="shared" si="9"/>
        <v>0</v>
      </c>
      <c r="AO16" s="31">
        <f t="shared" si="9"/>
        <v>2.0284399999999998</v>
      </c>
      <c r="AP16" s="31">
        <f t="shared" si="9"/>
        <v>0</v>
      </c>
      <c r="AQ16" s="31">
        <f t="shared" si="9"/>
        <v>0</v>
      </c>
      <c r="AR16" s="31">
        <f>AR23</f>
        <v>2.4</v>
      </c>
      <c r="AS16" s="31">
        <f t="shared" ref="AS16:AY16" si="10">AS23</f>
        <v>1.25</v>
      </c>
      <c r="AT16" s="31">
        <f t="shared" si="10"/>
        <v>0.83199999999999996</v>
      </c>
      <c r="AU16" s="31">
        <f t="shared" si="10"/>
        <v>0.97799999999999998</v>
      </c>
      <c r="AV16" s="31">
        <f t="shared" si="10"/>
        <v>0.25</v>
      </c>
      <c r="AW16" s="31">
        <f t="shared" si="10"/>
        <v>2.0284399999999998</v>
      </c>
      <c r="AX16" s="31">
        <f t="shared" si="10"/>
        <v>1</v>
      </c>
      <c r="AY16" s="31">
        <f t="shared" si="10"/>
        <v>1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>
        <v>0</v>
      </c>
      <c r="BF16" s="31">
        <v>0</v>
      </c>
      <c r="BG16" s="31">
        <v>0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0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0</v>
      </c>
      <c r="BW16" s="31">
        <v>0</v>
      </c>
      <c r="BX16" s="31">
        <f>BP16</f>
        <v>0</v>
      </c>
      <c r="BY16" s="31">
        <f t="shared" ref="BY16:BY40" si="11">BQ16</f>
        <v>0</v>
      </c>
      <c r="BZ16" s="31">
        <f t="shared" ref="BZ16:BZ40" si="12">BR16</f>
        <v>0</v>
      </c>
      <c r="CA16" s="31">
        <f t="shared" ref="CA16:CA40" si="13">BS16</f>
        <v>0</v>
      </c>
      <c r="CB16" s="31">
        <f t="shared" ref="CB16:CB40" si="14">BT16</f>
        <v>0</v>
      </c>
      <c r="CC16" s="31">
        <f t="shared" ref="CC16:CC40" si="15">BU16</f>
        <v>0</v>
      </c>
      <c r="CD16" s="31">
        <f t="shared" ref="CD16:CD40" si="16">BV16</f>
        <v>0</v>
      </c>
      <c r="CE16" s="31">
        <f t="shared" ref="CE16:CE40" si="17">BW16</f>
        <v>0</v>
      </c>
      <c r="CF16" s="31">
        <v>0</v>
      </c>
      <c r="CG16" s="31">
        <v>0</v>
      </c>
      <c r="CH16" s="31">
        <v>0</v>
      </c>
      <c r="CI16" s="31">
        <v>0</v>
      </c>
      <c r="CJ16" s="31">
        <v>0</v>
      </c>
      <c r="CK16" s="31">
        <v>0</v>
      </c>
      <c r="CL16" s="31">
        <v>0</v>
      </c>
      <c r="CM16" s="31">
        <v>0</v>
      </c>
      <c r="CN16" s="31">
        <v>0</v>
      </c>
      <c r="CO16" s="31">
        <v>0</v>
      </c>
      <c r="CP16" s="31">
        <v>0</v>
      </c>
      <c r="CQ16" s="31">
        <v>0</v>
      </c>
      <c r="CR16" s="31">
        <v>0</v>
      </c>
      <c r="CS16" s="31">
        <v>0</v>
      </c>
      <c r="CT16" s="31">
        <v>0</v>
      </c>
      <c r="CU16" s="31">
        <v>0</v>
      </c>
      <c r="CV16" s="31">
        <f t="shared" ref="CV16:CV79" si="18">CF16+BP16+AZ16+AJ16</f>
        <v>2</v>
      </c>
      <c r="CW16" s="31">
        <f t="shared" ref="CW16:CW79" si="19">CG16+BQ16+BA16+AK16</f>
        <v>0</v>
      </c>
      <c r="CX16" s="31">
        <f t="shared" ref="CX16:CX79" si="20">CH16+BR16+BB16+AL16</f>
        <v>0.83199999999999996</v>
      </c>
      <c r="CY16" s="31">
        <f t="shared" ref="CY16:CY79" si="21">CI16+BS16+BC16+AM16</f>
        <v>0</v>
      </c>
      <c r="CZ16" s="31">
        <f t="shared" ref="CZ16:CZ79" si="22">CJ16+BT16+BD16+AN16</f>
        <v>0</v>
      </c>
      <c r="DA16" s="31">
        <f t="shared" ref="DA16:DA79" si="23">CK16+BU16+BE16+AO16</f>
        <v>2.0284399999999998</v>
      </c>
      <c r="DB16" s="31">
        <f t="shared" ref="DB16:DB79" si="24">CL16+BV16+BF16+AP16</f>
        <v>0</v>
      </c>
      <c r="DC16" s="31">
        <f t="shared" ref="DC16:DC79" si="25">CM16+BW16+BG16+AQ16</f>
        <v>0</v>
      </c>
      <c r="DD16" s="31">
        <f t="shared" ref="DD16:DD79" si="26">CF16+BX16+BH16+AR16</f>
        <v>2.4</v>
      </c>
      <c r="DE16" s="31">
        <f t="shared" ref="DE16:DE79" si="27">CG16+BY16+BI16+AS16</f>
        <v>1.25</v>
      </c>
      <c r="DF16" s="31">
        <f t="shared" ref="DF16:DF79" si="28">CH16+BZ16+BJ16+AT16</f>
        <v>0.83199999999999996</v>
      </c>
      <c r="DG16" s="31">
        <f t="shared" ref="DG16:DG79" si="29">CI16+CA16+BK16+AU16</f>
        <v>0.97799999999999998</v>
      </c>
      <c r="DH16" s="31">
        <f t="shared" ref="DH16:DH79" si="30">CJ16+CB16+BL16+AV16</f>
        <v>0.25</v>
      </c>
      <c r="DI16" s="31">
        <f t="shared" ref="DI16:DI79" si="31">CK16+CC16+BM16+AW16</f>
        <v>2.0284399999999998</v>
      </c>
      <c r="DJ16" s="31">
        <f t="shared" ref="DJ16:DJ79" si="32">CL16+CD16+BN16+AX16</f>
        <v>1</v>
      </c>
      <c r="DK16" s="31">
        <f t="shared" ref="DK16:DK79" si="33">CM16+CE16+BO16+AY16</f>
        <v>1</v>
      </c>
      <c r="DL16" s="31" t="s">
        <v>249</v>
      </c>
    </row>
    <row r="17" spans="1:116" x14ac:dyDescent="0.25">
      <c r="A17" s="28" t="s">
        <v>145</v>
      </c>
      <c r="B17" s="29" t="s">
        <v>146</v>
      </c>
      <c r="C17" s="30" t="s">
        <v>142</v>
      </c>
      <c r="D17" s="31">
        <f t="shared" ref="D17:S17" si="34">D22</f>
        <v>0.63</v>
      </c>
      <c r="E17" s="31">
        <f t="shared" si="34"/>
        <v>0</v>
      </c>
      <c r="F17" s="31">
        <f>F22</f>
        <v>12.276999999999999</v>
      </c>
      <c r="G17" s="31">
        <f t="shared" si="34"/>
        <v>0</v>
      </c>
      <c r="H17" s="31">
        <f t="shared" si="34"/>
        <v>1.08</v>
      </c>
      <c r="I17" s="31">
        <f t="shared" si="34"/>
        <v>0</v>
      </c>
      <c r="J17" s="31">
        <f t="shared" si="34"/>
        <v>0</v>
      </c>
      <c r="K17" s="31">
        <f t="shared" si="34"/>
        <v>0</v>
      </c>
      <c r="L17" s="31">
        <f t="shared" si="34"/>
        <v>0.65</v>
      </c>
      <c r="M17" s="31">
        <f t="shared" si="34"/>
        <v>0</v>
      </c>
      <c r="N17" s="31">
        <f t="shared" si="34"/>
        <v>12.276999999999999</v>
      </c>
      <c r="O17" s="31">
        <f t="shared" si="34"/>
        <v>0</v>
      </c>
      <c r="P17" s="31">
        <f t="shared" si="34"/>
        <v>1.08</v>
      </c>
      <c r="Q17" s="31">
        <f t="shared" si="34"/>
        <v>0</v>
      </c>
      <c r="R17" s="31">
        <f t="shared" si="34"/>
        <v>0</v>
      </c>
      <c r="S17" s="31">
        <f t="shared" si="34"/>
        <v>0</v>
      </c>
      <c r="T17" s="31">
        <v>0.65</v>
      </c>
      <c r="U17" s="31">
        <v>0</v>
      </c>
      <c r="V17" s="31">
        <v>4.5199999999999996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f t="shared" ref="AJ17:AQ17" si="35">AJ47</f>
        <v>0</v>
      </c>
      <c r="AK17" s="31">
        <f t="shared" si="35"/>
        <v>0</v>
      </c>
      <c r="AL17" s="31">
        <f t="shared" si="35"/>
        <v>2.6</v>
      </c>
      <c r="AM17" s="31">
        <f t="shared" si="35"/>
        <v>0</v>
      </c>
      <c r="AN17" s="31">
        <f t="shared" si="35"/>
        <v>0.72000000000000008</v>
      </c>
      <c r="AO17" s="31">
        <f t="shared" si="35"/>
        <v>0</v>
      </c>
      <c r="AP17" s="31">
        <f t="shared" si="35"/>
        <v>0</v>
      </c>
      <c r="AQ17" s="31">
        <f t="shared" si="35"/>
        <v>0</v>
      </c>
      <c r="AR17" s="31">
        <f>AR47</f>
        <v>0</v>
      </c>
      <c r="AS17" s="31">
        <f t="shared" ref="AS17:AY17" si="36">AS47</f>
        <v>0</v>
      </c>
      <c r="AT17" s="31">
        <f t="shared" si="36"/>
        <v>2.6</v>
      </c>
      <c r="AU17" s="31">
        <f t="shared" si="36"/>
        <v>0</v>
      </c>
      <c r="AV17" s="31">
        <f t="shared" si="36"/>
        <v>0.72000000000000008</v>
      </c>
      <c r="AW17" s="31">
        <f t="shared" si="36"/>
        <v>0</v>
      </c>
      <c r="AX17" s="31">
        <f t="shared" si="36"/>
        <v>0</v>
      </c>
      <c r="AY17" s="31">
        <f t="shared" si="36"/>
        <v>0</v>
      </c>
      <c r="AZ17" s="31">
        <v>0</v>
      </c>
      <c r="BA17" s="31">
        <v>0</v>
      </c>
      <c r="BB17" s="31">
        <v>1.4</v>
      </c>
      <c r="BC17" s="31">
        <v>0</v>
      </c>
      <c r="BD17" s="31">
        <v>0.4</v>
      </c>
      <c r="BE17" s="31">
        <v>0</v>
      </c>
      <c r="BF17" s="31">
        <v>0</v>
      </c>
      <c r="BG17" s="31">
        <v>0</v>
      </c>
      <c r="BH17" s="31">
        <f>BH47</f>
        <v>0.65</v>
      </c>
      <c r="BI17" s="31">
        <f t="shared" ref="BI17:BN17" si="37">BI47</f>
        <v>0</v>
      </c>
      <c r="BJ17" s="31">
        <f t="shared" si="37"/>
        <v>5.92</v>
      </c>
      <c r="BK17" s="31">
        <f t="shared" si="37"/>
        <v>0</v>
      </c>
      <c r="BL17" s="31">
        <f t="shared" si="37"/>
        <v>0.4</v>
      </c>
      <c r="BM17" s="31">
        <f t="shared" si="37"/>
        <v>0</v>
      </c>
      <c r="BN17" s="31">
        <f t="shared" si="37"/>
        <v>0</v>
      </c>
      <c r="BO17" s="31">
        <v>0</v>
      </c>
      <c r="BP17" s="31">
        <v>0</v>
      </c>
      <c r="BQ17" s="31">
        <v>0</v>
      </c>
      <c r="BR17" s="31">
        <v>1.387</v>
      </c>
      <c r="BS17" s="31">
        <v>0</v>
      </c>
      <c r="BT17" s="31">
        <v>0</v>
      </c>
      <c r="BU17" s="31">
        <v>0</v>
      </c>
      <c r="BV17" s="31">
        <v>0</v>
      </c>
      <c r="BW17" s="31">
        <v>0</v>
      </c>
      <c r="BX17" s="31">
        <f t="shared" ref="BX17:BX40" si="38">BP17</f>
        <v>0</v>
      </c>
      <c r="BY17" s="31">
        <f t="shared" si="11"/>
        <v>0</v>
      </c>
      <c r="BZ17" s="31">
        <f t="shared" si="12"/>
        <v>1.387</v>
      </c>
      <c r="CA17" s="31">
        <f t="shared" si="13"/>
        <v>0</v>
      </c>
      <c r="CB17" s="31">
        <f t="shared" si="14"/>
        <v>0</v>
      </c>
      <c r="CC17" s="31">
        <f t="shared" si="15"/>
        <v>0</v>
      </c>
      <c r="CD17" s="31">
        <f t="shared" si="16"/>
        <v>0</v>
      </c>
      <c r="CE17" s="31">
        <f t="shared" si="17"/>
        <v>0</v>
      </c>
      <c r="CF17" s="31">
        <v>0</v>
      </c>
      <c r="CG17" s="31">
        <v>0</v>
      </c>
      <c r="CH17" s="31">
        <f>CH22</f>
        <v>0.77</v>
      </c>
      <c r="CI17" s="31">
        <f t="shared" ref="CI17:CJ17" si="39">CI22</f>
        <v>0</v>
      </c>
      <c r="CJ17" s="31">
        <f t="shared" si="39"/>
        <v>0</v>
      </c>
      <c r="CK17" s="31">
        <v>0</v>
      </c>
      <c r="CL17" s="31">
        <v>0</v>
      </c>
      <c r="CM17" s="31">
        <v>0</v>
      </c>
      <c r="CN17" s="31">
        <v>0</v>
      </c>
      <c r="CO17" s="31">
        <v>0</v>
      </c>
      <c r="CP17" s="31">
        <v>0</v>
      </c>
      <c r="CQ17" s="31">
        <v>0</v>
      </c>
      <c r="CR17" s="31">
        <v>0</v>
      </c>
      <c r="CS17" s="31">
        <v>0</v>
      </c>
      <c r="CT17" s="31">
        <v>0</v>
      </c>
      <c r="CU17" s="31">
        <v>0</v>
      </c>
      <c r="CV17" s="31">
        <f t="shared" si="18"/>
        <v>0</v>
      </c>
      <c r="CW17" s="31">
        <f t="shared" si="19"/>
        <v>0</v>
      </c>
      <c r="CX17" s="31">
        <f t="shared" si="20"/>
        <v>6.157</v>
      </c>
      <c r="CY17" s="31">
        <f t="shared" si="21"/>
        <v>0</v>
      </c>
      <c r="CZ17" s="31">
        <f t="shared" si="22"/>
        <v>1.1200000000000001</v>
      </c>
      <c r="DA17" s="31">
        <f t="shared" si="23"/>
        <v>0</v>
      </c>
      <c r="DB17" s="31">
        <f t="shared" si="24"/>
        <v>0</v>
      </c>
      <c r="DC17" s="31">
        <f t="shared" si="25"/>
        <v>0</v>
      </c>
      <c r="DD17" s="31">
        <f t="shared" si="26"/>
        <v>0.65</v>
      </c>
      <c r="DE17" s="31">
        <f t="shared" si="27"/>
        <v>0</v>
      </c>
      <c r="DF17" s="31">
        <f t="shared" si="28"/>
        <v>10.677</v>
      </c>
      <c r="DG17" s="31">
        <f t="shared" si="29"/>
        <v>0</v>
      </c>
      <c r="DH17" s="31">
        <f t="shared" si="30"/>
        <v>1.1200000000000001</v>
      </c>
      <c r="DI17" s="31">
        <f t="shared" si="31"/>
        <v>0</v>
      </c>
      <c r="DJ17" s="31">
        <f t="shared" si="32"/>
        <v>0</v>
      </c>
      <c r="DK17" s="31">
        <f t="shared" si="33"/>
        <v>0</v>
      </c>
      <c r="DL17" s="31" t="s">
        <v>249</v>
      </c>
    </row>
    <row r="18" spans="1:116" ht="47.25" x14ac:dyDescent="0.25">
      <c r="A18" s="28" t="s">
        <v>147</v>
      </c>
      <c r="B18" s="32" t="s">
        <v>148</v>
      </c>
      <c r="C18" s="30" t="s">
        <v>142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</v>
      </c>
      <c r="BH18" s="31">
        <v>0</v>
      </c>
      <c r="BI18" s="31">
        <v>0</v>
      </c>
      <c r="BJ18" s="31">
        <v>0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f t="shared" si="38"/>
        <v>0</v>
      </c>
      <c r="BY18" s="31">
        <f t="shared" si="11"/>
        <v>0</v>
      </c>
      <c r="BZ18" s="31">
        <f t="shared" si="12"/>
        <v>0</v>
      </c>
      <c r="CA18" s="31">
        <f t="shared" si="13"/>
        <v>0</v>
      </c>
      <c r="CB18" s="31">
        <f t="shared" si="14"/>
        <v>0</v>
      </c>
      <c r="CC18" s="31">
        <f t="shared" si="15"/>
        <v>0</v>
      </c>
      <c r="CD18" s="31">
        <f t="shared" si="16"/>
        <v>0</v>
      </c>
      <c r="CE18" s="31">
        <f t="shared" si="17"/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f t="shared" si="18"/>
        <v>0</v>
      </c>
      <c r="CW18" s="31">
        <f t="shared" si="19"/>
        <v>0</v>
      </c>
      <c r="CX18" s="31">
        <f t="shared" si="20"/>
        <v>0</v>
      </c>
      <c r="CY18" s="31">
        <f t="shared" si="21"/>
        <v>0</v>
      </c>
      <c r="CZ18" s="31">
        <f t="shared" si="22"/>
        <v>0</v>
      </c>
      <c r="DA18" s="31">
        <f t="shared" si="23"/>
        <v>0</v>
      </c>
      <c r="DB18" s="31">
        <f t="shared" si="24"/>
        <v>0</v>
      </c>
      <c r="DC18" s="31">
        <f t="shared" si="25"/>
        <v>0</v>
      </c>
      <c r="DD18" s="31">
        <f t="shared" si="26"/>
        <v>0</v>
      </c>
      <c r="DE18" s="31">
        <f t="shared" si="27"/>
        <v>0</v>
      </c>
      <c r="DF18" s="31">
        <f t="shared" si="28"/>
        <v>0</v>
      </c>
      <c r="DG18" s="31">
        <f t="shared" si="29"/>
        <v>0</v>
      </c>
      <c r="DH18" s="31">
        <f t="shared" si="30"/>
        <v>0</v>
      </c>
      <c r="DI18" s="31">
        <f t="shared" si="31"/>
        <v>0</v>
      </c>
      <c r="DJ18" s="31">
        <f t="shared" si="32"/>
        <v>0</v>
      </c>
      <c r="DK18" s="31">
        <f t="shared" si="33"/>
        <v>0</v>
      </c>
      <c r="DL18" s="31" t="s">
        <v>249</v>
      </c>
    </row>
    <row r="19" spans="1:116" x14ac:dyDescent="0.25">
      <c r="A19" s="28" t="s">
        <v>149</v>
      </c>
      <c r="B19" s="29" t="s">
        <v>150</v>
      </c>
      <c r="C19" s="30" t="s">
        <v>142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>
        <v>0</v>
      </c>
      <c r="BF19" s="31">
        <v>0</v>
      </c>
      <c r="BG19" s="31">
        <v>0</v>
      </c>
      <c r="BH19" s="31">
        <v>0</v>
      </c>
      <c r="BI19" s="31">
        <v>0</v>
      </c>
      <c r="BJ19" s="31">
        <v>0</v>
      </c>
      <c r="BK19" s="31">
        <v>0</v>
      </c>
      <c r="BL19" s="31">
        <v>0</v>
      </c>
      <c r="BM19" s="31">
        <v>0</v>
      </c>
      <c r="BN19" s="31">
        <v>0</v>
      </c>
      <c r="BO19" s="31">
        <v>0</v>
      </c>
      <c r="BP19" s="31">
        <v>0</v>
      </c>
      <c r="BQ19" s="31">
        <v>0</v>
      </c>
      <c r="BR19" s="31">
        <v>0</v>
      </c>
      <c r="BS19" s="31">
        <v>0</v>
      </c>
      <c r="BT19" s="31">
        <v>0</v>
      </c>
      <c r="BU19" s="31">
        <v>0</v>
      </c>
      <c r="BV19" s="31">
        <v>0</v>
      </c>
      <c r="BW19" s="31">
        <v>0</v>
      </c>
      <c r="BX19" s="31">
        <f t="shared" si="38"/>
        <v>0</v>
      </c>
      <c r="BY19" s="31">
        <f t="shared" si="11"/>
        <v>0</v>
      </c>
      <c r="BZ19" s="31">
        <f t="shared" si="12"/>
        <v>0</v>
      </c>
      <c r="CA19" s="31">
        <f t="shared" si="13"/>
        <v>0</v>
      </c>
      <c r="CB19" s="31">
        <f t="shared" si="14"/>
        <v>0</v>
      </c>
      <c r="CC19" s="31">
        <f t="shared" si="15"/>
        <v>0</v>
      </c>
      <c r="CD19" s="31">
        <f t="shared" si="16"/>
        <v>0</v>
      </c>
      <c r="CE19" s="31">
        <f t="shared" si="17"/>
        <v>0</v>
      </c>
      <c r="CF19" s="31">
        <v>0</v>
      </c>
      <c r="CG19" s="31">
        <v>0</v>
      </c>
      <c r="CH19" s="31">
        <v>0</v>
      </c>
      <c r="CI19" s="31">
        <v>0</v>
      </c>
      <c r="CJ19" s="31">
        <v>0</v>
      </c>
      <c r="CK19" s="31">
        <v>0</v>
      </c>
      <c r="CL19" s="31">
        <v>0</v>
      </c>
      <c r="CM19" s="31">
        <v>0</v>
      </c>
      <c r="CN19" s="31">
        <v>0</v>
      </c>
      <c r="CO19" s="31">
        <v>0</v>
      </c>
      <c r="CP19" s="31">
        <v>0</v>
      </c>
      <c r="CQ19" s="31">
        <v>0</v>
      </c>
      <c r="CR19" s="31">
        <v>0</v>
      </c>
      <c r="CS19" s="31">
        <v>0</v>
      </c>
      <c r="CT19" s="31">
        <v>0</v>
      </c>
      <c r="CU19" s="31">
        <v>0</v>
      </c>
      <c r="CV19" s="31">
        <f t="shared" si="18"/>
        <v>0</v>
      </c>
      <c r="CW19" s="31">
        <f t="shared" si="19"/>
        <v>0</v>
      </c>
      <c r="CX19" s="31">
        <f t="shared" si="20"/>
        <v>0</v>
      </c>
      <c r="CY19" s="31">
        <f t="shared" si="21"/>
        <v>0</v>
      </c>
      <c r="CZ19" s="31">
        <f t="shared" si="22"/>
        <v>0</v>
      </c>
      <c r="DA19" s="31">
        <f t="shared" si="23"/>
        <v>0</v>
      </c>
      <c r="DB19" s="31">
        <f t="shared" si="24"/>
        <v>0</v>
      </c>
      <c r="DC19" s="31">
        <f t="shared" si="25"/>
        <v>0</v>
      </c>
      <c r="DD19" s="31">
        <f t="shared" si="26"/>
        <v>0</v>
      </c>
      <c r="DE19" s="31">
        <f t="shared" si="27"/>
        <v>0</v>
      </c>
      <c r="DF19" s="31">
        <f t="shared" si="28"/>
        <v>0</v>
      </c>
      <c r="DG19" s="31">
        <f t="shared" si="29"/>
        <v>0</v>
      </c>
      <c r="DH19" s="31">
        <f t="shared" si="30"/>
        <v>0</v>
      </c>
      <c r="DI19" s="31">
        <f t="shared" si="31"/>
        <v>0</v>
      </c>
      <c r="DJ19" s="31">
        <f t="shared" si="32"/>
        <v>0</v>
      </c>
      <c r="DK19" s="31">
        <f t="shared" si="33"/>
        <v>0</v>
      </c>
      <c r="DL19" s="31" t="s">
        <v>249</v>
      </c>
    </row>
    <row r="20" spans="1:116" ht="31.5" x14ac:dyDescent="0.25">
      <c r="A20" s="28" t="s">
        <v>151</v>
      </c>
      <c r="B20" s="29" t="s">
        <v>152</v>
      </c>
      <c r="C20" s="30" t="s">
        <v>142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31">
        <v>0</v>
      </c>
      <c r="BI20" s="31">
        <v>0</v>
      </c>
      <c r="BJ20" s="31">
        <v>0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</v>
      </c>
      <c r="BV20" s="31">
        <v>0</v>
      </c>
      <c r="BW20" s="31">
        <v>0</v>
      </c>
      <c r="BX20" s="31">
        <f t="shared" si="38"/>
        <v>0</v>
      </c>
      <c r="BY20" s="31">
        <f t="shared" si="11"/>
        <v>0</v>
      </c>
      <c r="BZ20" s="31">
        <f t="shared" si="12"/>
        <v>0</v>
      </c>
      <c r="CA20" s="31">
        <f t="shared" si="13"/>
        <v>0</v>
      </c>
      <c r="CB20" s="31">
        <f t="shared" si="14"/>
        <v>0</v>
      </c>
      <c r="CC20" s="31">
        <f t="shared" si="15"/>
        <v>0</v>
      </c>
      <c r="CD20" s="31">
        <f t="shared" si="16"/>
        <v>0</v>
      </c>
      <c r="CE20" s="31">
        <f t="shared" si="17"/>
        <v>0</v>
      </c>
      <c r="CF20" s="31">
        <v>0</v>
      </c>
      <c r="CG20" s="31">
        <v>0</v>
      </c>
      <c r="CH20" s="31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f t="shared" si="18"/>
        <v>0</v>
      </c>
      <c r="CW20" s="31">
        <f t="shared" si="19"/>
        <v>0</v>
      </c>
      <c r="CX20" s="31">
        <f t="shared" si="20"/>
        <v>0</v>
      </c>
      <c r="CY20" s="31">
        <f t="shared" si="21"/>
        <v>0</v>
      </c>
      <c r="CZ20" s="31">
        <f t="shared" si="22"/>
        <v>0</v>
      </c>
      <c r="DA20" s="31">
        <f t="shared" si="23"/>
        <v>0</v>
      </c>
      <c r="DB20" s="31">
        <f t="shared" si="24"/>
        <v>0</v>
      </c>
      <c r="DC20" s="31">
        <f t="shared" si="25"/>
        <v>0</v>
      </c>
      <c r="DD20" s="31">
        <f t="shared" si="26"/>
        <v>0</v>
      </c>
      <c r="DE20" s="31">
        <f t="shared" si="27"/>
        <v>0</v>
      </c>
      <c r="DF20" s="31">
        <f t="shared" si="28"/>
        <v>0</v>
      </c>
      <c r="DG20" s="31">
        <f t="shared" si="29"/>
        <v>0</v>
      </c>
      <c r="DH20" s="31">
        <f t="shared" si="30"/>
        <v>0</v>
      </c>
      <c r="DI20" s="31">
        <f t="shared" si="31"/>
        <v>0</v>
      </c>
      <c r="DJ20" s="31">
        <f t="shared" si="32"/>
        <v>0</v>
      </c>
      <c r="DK20" s="31">
        <f t="shared" si="33"/>
        <v>0</v>
      </c>
      <c r="DL20" s="33" t="s">
        <v>249</v>
      </c>
    </row>
    <row r="21" spans="1:116" x14ac:dyDescent="0.25">
      <c r="A21" s="28" t="s">
        <v>153</v>
      </c>
      <c r="B21" s="32" t="s">
        <v>154</v>
      </c>
      <c r="C21" s="30" t="s">
        <v>142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>
        <v>0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</v>
      </c>
      <c r="BO21" s="31">
        <v>0</v>
      </c>
      <c r="BP21" s="31">
        <v>0</v>
      </c>
      <c r="BQ21" s="31">
        <v>0</v>
      </c>
      <c r="BR21" s="31">
        <v>0</v>
      </c>
      <c r="BS21" s="31">
        <v>0</v>
      </c>
      <c r="BT21" s="31">
        <v>0</v>
      </c>
      <c r="BU21" s="31">
        <v>0</v>
      </c>
      <c r="BV21" s="31">
        <v>0</v>
      </c>
      <c r="BW21" s="31">
        <v>0</v>
      </c>
      <c r="BX21" s="31">
        <f t="shared" si="38"/>
        <v>0</v>
      </c>
      <c r="BY21" s="31">
        <f t="shared" si="11"/>
        <v>0</v>
      </c>
      <c r="BZ21" s="31">
        <f t="shared" si="12"/>
        <v>0</v>
      </c>
      <c r="CA21" s="31">
        <f t="shared" si="13"/>
        <v>0</v>
      </c>
      <c r="CB21" s="31">
        <f t="shared" si="14"/>
        <v>0</v>
      </c>
      <c r="CC21" s="31">
        <f t="shared" si="15"/>
        <v>0</v>
      </c>
      <c r="CD21" s="31">
        <f t="shared" si="16"/>
        <v>0</v>
      </c>
      <c r="CE21" s="31">
        <f t="shared" si="17"/>
        <v>0</v>
      </c>
      <c r="CF21" s="31">
        <v>0</v>
      </c>
      <c r="CG21" s="31">
        <v>0</v>
      </c>
      <c r="CH21" s="31">
        <v>0</v>
      </c>
      <c r="CI21" s="31">
        <v>0</v>
      </c>
      <c r="CJ21" s="31">
        <v>0</v>
      </c>
      <c r="CK21" s="31">
        <v>0</v>
      </c>
      <c r="CL21" s="31">
        <v>0</v>
      </c>
      <c r="CM21" s="31">
        <v>0</v>
      </c>
      <c r="CN21" s="31">
        <v>0</v>
      </c>
      <c r="CO21" s="31">
        <v>0</v>
      </c>
      <c r="CP21" s="31">
        <v>0</v>
      </c>
      <c r="CQ21" s="31">
        <v>0</v>
      </c>
      <c r="CR21" s="31">
        <v>0</v>
      </c>
      <c r="CS21" s="31">
        <v>0</v>
      </c>
      <c r="CT21" s="31">
        <v>0</v>
      </c>
      <c r="CU21" s="31">
        <v>0</v>
      </c>
      <c r="CV21" s="31">
        <f t="shared" si="18"/>
        <v>0</v>
      </c>
      <c r="CW21" s="31">
        <f t="shared" si="19"/>
        <v>0</v>
      </c>
      <c r="CX21" s="31">
        <f t="shared" si="20"/>
        <v>0</v>
      </c>
      <c r="CY21" s="31">
        <f t="shared" si="21"/>
        <v>0</v>
      </c>
      <c r="CZ21" s="31">
        <f t="shared" si="22"/>
        <v>0</v>
      </c>
      <c r="DA21" s="31">
        <f t="shared" si="23"/>
        <v>0</v>
      </c>
      <c r="DB21" s="31">
        <f t="shared" si="24"/>
        <v>0</v>
      </c>
      <c r="DC21" s="31">
        <f t="shared" si="25"/>
        <v>0</v>
      </c>
      <c r="DD21" s="31">
        <f t="shared" si="26"/>
        <v>0</v>
      </c>
      <c r="DE21" s="31">
        <f t="shared" si="27"/>
        <v>0</v>
      </c>
      <c r="DF21" s="31">
        <f t="shared" si="28"/>
        <v>0</v>
      </c>
      <c r="DG21" s="31">
        <f t="shared" si="29"/>
        <v>0</v>
      </c>
      <c r="DH21" s="31">
        <f t="shared" si="30"/>
        <v>0</v>
      </c>
      <c r="DI21" s="31">
        <f t="shared" si="31"/>
        <v>0</v>
      </c>
      <c r="DJ21" s="31">
        <f t="shared" si="32"/>
        <v>0</v>
      </c>
      <c r="DK21" s="31">
        <f t="shared" si="33"/>
        <v>0</v>
      </c>
      <c r="DL21" s="31" t="s">
        <v>249</v>
      </c>
    </row>
    <row r="22" spans="1:116" x14ac:dyDescent="0.25">
      <c r="A22" s="28" t="s">
        <v>155</v>
      </c>
      <c r="B22" s="29" t="s">
        <v>156</v>
      </c>
      <c r="C22" s="30" t="s">
        <v>142</v>
      </c>
      <c r="D22" s="31">
        <f t="shared" ref="D22:E22" si="40">D47</f>
        <v>0.63</v>
      </c>
      <c r="E22" s="31">
        <f t="shared" si="40"/>
        <v>0</v>
      </c>
      <c r="F22" s="31">
        <f>F47</f>
        <v>12.276999999999999</v>
      </c>
      <c r="G22" s="31">
        <f t="shared" ref="G22:S22" si="41">G47</f>
        <v>0</v>
      </c>
      <c r="H22" s="31">
        <f t="shared" si="41"/>
        <v>1.08</v>
      </c>
      <c r="I22" s="31">
        <f t="shared" si="41"/>
        <v>0</v>
      </c>
      <c r="J22" s="31">
        <f t="shared" si="41"/>
        <v>0</v>
      </c>
      <c r="K22" s="31">
        <f t="shared" si="41"/>
        <v>0</v>
      </c>
      <c r="L22" s="31">
        <f t="shared" si="41"/>
        <v>0.65</v>
      </c>
      <c r="M22" s="31">
        <f t="shared" si="41"/>
        <v>0</v>
      </c>
      <c r="N22" s="31">
        <f t="shared" si="41"/>
        <v>12.276999999999999</v>
      </c>
      <c r="O22" s="31">
        <f t="shared" si="41"/>
        <v>0</v>
      </c>
      <c r="P22" s="31">
        <f t="shared" si="41"/>
        <v>1.08</v>
      </c>
      <c r="Q22" s="31">
        <f t="shared" si="41"/>
        <v>0</v>
      </c>
      <c r="R22" s="31">
        <f t="shared" si="41"/>
        <v>0</v>
      </c>
      <c r="S22" s="31">
        <f t="shared" si="41"/>
        <v>0</v>
      </c>
      <c r="T22" s="31">
        <v>0.65</v>
      </c>
      <c r="U22" s="31">
        <v>0</v>
      </c>
      <c r="V22" s="31">
        <v>6.5329999999999995</v>
      </c>
      <c r="W22" s="31">
        <v>0</v>
      </c>
      <c r="X22" s="31">
        <v>0</v>
      </c>
      <c r="Y22" s="31">
        <v>0.20099999999999998</v>
      </c>
      <c r="Z22" s="31">
        <v>0</v>
      </c>
      <c r="AA22" s="31">
        <v>0</v>
      </c>
      <c r="AB22" s="31">
        <v>0.03</v>
      </c>
      <c r="AC22" s="31">
        <v>0</v>
      </c>
      <c r="AD22" s="31">
        <v>2.0750000000000002</v>
      </c>
      <c r="AE22" s="31">
        <v>0</v>
      </c>
      <c r="AF22" s="31">
        <v>0</v>
      </c>
      <c r="AG22" s="31">
        <v>0</v>
      </c>
      <c r="AH22" s="31">
        <v>8</v>
      </c>
      <c r="AI22" s="31">
        <v>0</v>
      </c>
      <c r="AJ22" s="31">
        <f t="shared" ref="AJ22:AQ22" si="42">AJ23+AJ47</f>
        <v>2</v>
      </c>
      <c r="AK22" s="31">
        <f t="shared" si="42"/>
        <v>0</v>
      </c>
      <c r="AL22" s="31">
        <f t="shared" si="42"/>
        <v>3.4319999999999999</v>
      </c>
      <c r="AM22" s="31">
        <f t="shared" si="42"/>
        <v>0</v>
      </c>
      <c r="AN22" s="31">
        <f t="shared" si="42"/>
        <v>0.72000000000000008</v>
      </c>
      <c r="AO22" s="31">
        <f t="shared" si="42"/>
        <v>2.0284399999999998</v>
      </c>
      <c r="AP22" s="31">
        <f t="shared" si="42"/>
        <v>0</v>
      </c>
      <c r="AQ22" s="31">
        <f t="shared" si="42"/>
        <v>0</v>
      </c>
      <c r="AR22" s="31">
        <f>AR23+AR47</f>
        <v>2.4</v>
      </c>
      <c r="AS22" s="31">
        <f t="shared" ref="AS22:AY22" si="43">AS23+AS47</f>
        <v>1.25</v>
      </c>
      <c r="AT22" s="31">
        <f t="shared" si="43"/>
        <v>3.4319999999999999</v>
      </c>
      <c r="AU22" s="31">
        <f t="shared" si="43"/>
        <v>0.97799999999999998</v>
      </c>
      <c r="AV22" s="31">
        <f t="shared" si="43"/>
        <v>0.97000000000000008</v>
      </c>
      <c r="AW22" s="31">
        <f t="shared" si="43"/>
        <v>2.0284399999999998</v>
      </c>
      <c r="AX22" s="31">
        <f t="shared" si="43"/>
        <v>1</v>
      </c>
      <c r="AY22" s="31">
        <f t="shared" si="43"/>
        <v>1</v>
      </c>
      <c r="AZ22" s="31">
        <v>0</v>
      </c>
      <c r="BA22" s="31">
        <v>0</v>
      </c>
      <c r="BB22" s="31">
        <v>1.4</v>
      </c>
      <c r="BC22" s="31">
        <v>0</v>
      </c>
      <c r="BD22" s="31">
        <v>0.4</v>
      </c>
      <c r="BE22" s="31">
        <v>0</v>
      </c>
      <c r="BF22" s="31">
        <v>0</v>
      </c>
      <c r="BG22" s="31">
        <v>0</v>
      </c>
      <c r="BH22" s="31">
        <f t="shared" ref="BH22:BO22" si="44">BH17</f>
        <v>0.65</v>
      </c>
      <c r="BI22" s="31">
        <f t="shared" si="44"/>
        <v>0</v>
      </c>
      <c r="BJ22" s="31">
        <f>BJ17</f>
        <v>5.92</v>
      </c>
      <c r="BK22" s="31">
        <f t="shared" si="44"/>
        <v>0</v>
      </c>
      <c r="BL22" s="31">
        <f t="shared" si="44"/>
        <v>0.4</v>
      </c>
      <c r="BM22" s="31">
        <f t="shared" si="44"/>
        <v>0</v>
      </c>
      <c r="BN22" s="31">
        <f t="shared" si="44"/>
        <v>0</v>
      </c>
      <c r="BO22" s="31">
        <f t="shared" si="44"/>
        <v>0</v>
      </c>
      <c r="BP22" s="31">
        <v>0</v>
      </c>
      <c r="BQ22" s="31">
        <v>0</v>
      </c>
      <c r="BR22" s="31">
        <v>1.387</v>
      </c>
      <c r="BS22" s="31">
        <v>0</v>
      </c>
      <c r="BT22" s="31">
        <v>0</v>
      </c>
      <c r="BU22" s="31">
        <v>0</v>
      </c>
      <c r="BV22" s="31">
        <v>0</v>
      </c>
      <c r="BW22" s="31">
        <v>0</v>
      </c>
      <c r="BX22" s="31">
        <f t="shared" si="38"/>
        <v>0</v>
      </c>
      <c r="BY22" s="31">
        <f t="shared" si="11"/>
        <v>0</v>
      </c>
      <c r="BZ22" s="31">
        <f t="shared" si="12"/>
        <v>1.387</v>
      </c>
      <c r="CA22" s="31">
        <f t="shared" si="13"/>
        <v>0</v>
      </c>
      <c r="CB22" s="31">
        <f t="shared" si="14"/>
        <v>0</v>
      </c>
      <c r="CC22" s="31">
        <f t="shared" si="15"/>
        <v>0</v>
      </c>
      <c r="CD22" s="31">
        <f t="shared" si="16"/>
        <v>0</v>
      </c>
      <c r="CE22" s="31">
        <f t="shared" si="17"/>
        <v>0</v>
      </c>
      <c r="CF22" s="31">
        <v>0</v>
      </c>
      <c r="CG22" s="31">
        <v>0</v>
      </c>
      <c r="CH22" s="31">
        <f>CH47</f>
        <v>0.77</v>
      </c>
      <c r="CI22" s="31">
        <f t="shared" ref="CI22:CJ22" si="45">CI47</f>
        <v>0</v>
      </c>
      <c r="CJ22" s="31">
        <f t="shared" si="45"/>
        <v>0</v>
      </c>
      <c r="CK22" s="31">
        <v>0</v>
      </c>
      <c r="CL22" s="31">
        <v>0</v>
      </c>
      <c r="CM22" s="31">
        <v>0</v>
      </c>
      <c r="CN22" s="31">
        <v>0</v>
      </c>
      <c r="CO22" s="31">
        <v>0</v>
      </c>
      <c r="CP22" s="31">
        <v>0</v>
      </c>
      <c r="CQ22" s="31">
        <v>0</v>
      </c>
      <c r="CR22" s="31">
        <v>0</v>
      </c>
      <c r="CS22" s="31">
        <v>0</v>
      </c>
      <c r="CT22" s="31">
        <v>0</v>
      </c>
      <c r="CU22" s="31">
        <v>0</v>
      </c>
      <c r="CV22" s="31">
        <f t="shared" si="18"/>
        <v>2</v>
      </c>
      <c r="CW22" s="31">
        <f t="shared" si="19"/>
        <v>0</v>
      </c>
      <c r="CX22" s="31">
        <f t="shared" si="20"/>
        <v>6.9889999999999999</v>
      </c>
      <c r="CY22" s="31">
        <f t="shared" si="21"/>
        <v>0</v>
      </c>
      <c r="CZ22" s="31">
        <f t="shared" si="22"/>
        <v>1.1200000000000001</v>
      </c>
      <c r="DA22" s="31">
        <f t="shared" si="23"/>
        <v>2.0284399999999998</v>
      </c>
      <c r="DB22" s="31">
        <f t="shared" si="24"/>
        <v>0</v>
      </c>
      <c r="DC22" s="31">
        <f t="shared" si="25"/>
        <v>0</v>
      </c>
      <c r="DD22" s="31">
        <f t="shared" si="26"/>
        <v>3.05</v>
      </c>
      <c r="DE22" s="31">
        <f t="shared" si="27"/>
        <v>1.25</v>
      </c>
      <c r="DF22" s="31">
        <f t="shared" si="28"/>
        <v>11.509</v>
      </c>
      <c r="DG22" s="31">
        <f t="shared" si="29"/>
        <v>0.97799999999999998</v>
      </c>
      <c r="DH22" s="31">
        <f t="shared" si="30"/>
        <v>1.37</v>
      </c>
      <c r="DI22" s="31">
        <f t="shared" si="31"/>
        <v>2.0284399999999998</v>
      </c>
      <c r="DJ22" s="31">
        <f t="shared" si="32"/>
        <v>1</v>
      </c>
      <c r="DK22" s="31">
        <f t="shared" si="33"/>
        <v>1</v>
      </c>
      <c r="DL22" s="31" t="s">
        <v>249</v>
      </c>
    </row>
    <row r="23" spans="1:116" x14ac:dyDescent="0.25">
      <c r="A23" s="28" t="s">
        <v>157</v>
      </c>
      <c r="B23" s="29" t="s">
        <v>158</v>
      </c>
      <c r="C23" s="30" t="s">
        <v>142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2.0129999999999999</v>
      </c>
      <c r="W23" s="31">
        <v>0</v>
      </c>
      <c r="X23" s="31">
        <v>0</v>
      </c>
      <c r="Y23" s="31">
        <v>0.20099999999999998</v>
      </c>
      <c r="Z23" s="31">
        <v>0</v>
      </c>
      <c r="AA23" s="31">
        <v>0</v>
      </c>
      <c r="AB23" s="31">
        <v>0.03</v>
      </c>
      <c r="AC23" s="31">
        <v>0</v>
      </c>
      <c r="AD23" s="31">
        <v>2.0750000000000002</v>
      </c>
      <c r="AE23" s="31">
        <v>0</v>
      </c>
      <c r="AF23" s="31">
        <v>0</v>
      </c>
      <c r="AG23" s="31">
        <v>0</v>
      </c>
      <c r="AH23" s="31">
        <v>8</v>
      </c>
      <c r="AI23" s="31">
        <v>0</v>
      </c>
      <c r="AJ23" s="31">
        <f>AJ24</f>
        <v>2</v>
      </c>
      <c r="AK23" s="31">
        <f t="shared" ref="AK23:AQ23" si="46">AK24</f>
        <v>0</v>
      </c>
      <c r="AL23" s="31">
        <f t="shared" si="46"/>
        <v>0.83199999999999996</v>
      </c>
      <c r="AM23" s="31">
        <f t="shared" si="46"/>
        <v>0</v>
      </c>
      <c r="AN23" s="31">
        <f t="shared" si="46"/>
        <v>0</v>
      </c>
      <c r="AO23" s="31">
        <f t="shared" si="46"/>
        <v>2.0284399999999998</v>
      </c>
      <c r="AP23" s="31">
        <f t="shared" si="46"/>
        <v>0</v>
      </c>
      <c r="AQ23" s="31">
        <f t="shared" si="46"/>
        <v>0</v>
      </c>
      <c r="AR23" s="31">
        <f>AR24</f>
        <v>2.4</v>
      </c>
      <c r="AS23" s="31">
        <f t="shared" ref="AS23:AY23" si="47">AS24</f>
        <v>1.25</v>
      </c>
      <c r="AT23" s="31">
        <f t="shared" si="47"/>
        <v>0.83199999999999996</v>
      </c>
      <c r="AU23" s="31">
        <f t="shared" si="47"/>
        <v>0.97799999999999998</v>
      </c>
      <c r="AV23" s="31">
        <f t="shared" si="47"/>
        <v>0.25</v>
      </c>
      <c r="AW23" s="31">
        <f t="shared" si="47"/>
        <v>2.0284399999999998</v>
      </c>
      <c r="AX23" s="31">
        <f t="shared" si="47"/>
        <v>1</v>
      </c>
      <c r="AY23" s="31">
        <f t="shared" si="47"/>
        <v>1</v>
      </c>
      <c r="AZ23" s="31">
        <v>0</v>
      </c>
      <c r="BA23" s="31">
        <v>0</v>
      </c>
      <c r="BB23" s="31">
        <v>0</v>
      </c>
      <c r="BC23" s="31">
        <v>0</v>
      </c>
      <c r="BD23" s="31">
        <v>0</v>
      </c>
      <c r="BE23" s="31">
        <v>0</v>
      </c>
      <c r="BF23" s="31">
        <v>0</v>
      </c>
      <c r="BG23" s="31">
        <v>0</v>
      </c>
      <c r="BH23" s="31">
        <v>0</v>
      </c>
      <c r="BI23" s="31">
        <v>0</v>
      </c>
      <c r="BJ23" s="31">
        <v>0</v>
      </c>
      <c r="BK23" s="31">
        <v>0</v>
      </c>
      <c r="BL23" s="31">
        <v>0</v>
      </c>
      <c r="BM23" s="31">
        <v>0</v>
      </c>
      <c r="BN23" s="31">
        <v>0</v>
      </c>
      <c r="BO23" s="31">
        <v>0</v>
      </c>
      <c r="BP23" s="31">
        <v>0</v>
      </c>
      <c r="BQ23" s="31">
        <v>0</v>
      </c>
      <c r="BR23" s="31">
        <v>0</v>
      </c>
      <c r="BS23" s="31">
        <v>0</v>
      </c>
      <c r="BT23" s="31">
        <v>0</v>
      </c>
      <c r="BU23" s="31">
        <v>0</v>
      </c>
      <c r="BV23" s="31">
        <v>0</v>
      </c>
      <c r="BW23" s="31">
        <v>0</v>
      </c>
      <c r="BX23" s="31">
        <f t="shared" si="38"/>
        <v>0</v>
      </c>
      <c r="BY23" s="31">
        <f t="shared" si="11"/>
        <v>0</v>
      </c>
      <c r="BZ23" s="31">
        <f t="shared" si="12"/>
        <v>0</v>
      </c>
      <c r="CA23" s="31">
        <f t="shared" si="13"/>
        <v>0</v>
      </c>
      <c r="CB23" s="31">
        <f t="shared" si="14"/>
        <v>0</v>
      </c>
      <c r="CC23" s="31">
        <f t="shared" si="15"/>
        <v>0</v>
      </c>
      <c r="CD23" s="31">
        <f t="shared" si="16"/>
        <v>0</v>
      </c>
      <c r="CE23" s="31">
        <f t="shared" si="17"/>
        <v>0</v>
      </c>
      <c r="CF23" s="31">
        <v>0</v>
      </c>
      <c r="CG23" s="31">
        <v>0</v>
      </c>
      <c r="CH23" s="31">
        <v>0</v>
      </c>
      <c r="CI23" s="31">
        <v>0</v>
      </c>
      <c r="CJ23" s="31">
        <v>0</v>
      </c>
      <c r="CK23" s="31">
        <v>0</v>
      </c>
      <c r="CL23" s="31">
        <v>0</v>
      </c>
      <c r="CM23" s="31">
        <v>0</v>
      </c>
      <c r="CN23" s="31">
        <v>0</v>
      </c>
      <c r="CO23" s="31">
        <v>0</v>
      </c>
      <c r="CP23" s="31">
        <v>0</v>
      </c>
      <c r="CQ23" s="31">
        <v>0</v>
      </c>
      <c r="CR23" s="31">
        <v>0</v>
      </c>
      <c r="CS23" s="31">
        <v>0</v>
      </c>
      <c r="CT23" s="31">
        <v>0</v>
      </c>
      <c r="CU23" s="31">
        <v>0</v>
      </c>
      <c r="CV23" s="31">
        <f t="shared" si="18"/>
        <v>2</v>
      </c>
      <c r="CW23" s="31">
        <f t="shared" si="19"/>
        <v>0</v>
      </c>
      <c r="CX23" s="31">
        <f t="shared" si="20"/>
        <v>0.83199999999999996</v>
      </c>
      <c r="CY23" s="31">
        <f t="shared" si="21"/>
        <v>0</v>
      </c>
      <c r="CZ23" s="31">
        <f t="shared" si="22"/>
        <v>0</v>
      </c>
      <c r="DA23" s="31">
        <f t="shared" si="23"/>
        <v>2.0284399999999998</v>
      </c>
      <c r="DB23" s="31">
        <f t="shared" si="24"/>
        <v>0</v>
      </c>
      <c r="DC23" s="31">
        <f t="shared" si="25"/>
        <v>0</v>
      </c>
      <c r="DD23" s="31">
        <f t="shared" si="26"/>
        <v>2.4</v>
      </c>
      <c r="DE23" s="31">
        <f t="shared" si="27"/>
        <v>1.25</v>
      </c>
      <c r="DF23" s="31">
        <f t="shared" si="28"/>
        <v>0.83199999999999996</v>
      </c>
      <c r="DG23" s="31">
        <f t="shared" si="29"/>
        <v>0.97799999999999998</v>
      </c>
      <c r="DH23" s="31">
        <f t="shared" si="30"/>
        <v>0.25</v>
      </c>
      <c r="DI23" s="31">
        <f t="shared" si="31"/>
        <v>2.0284399999999998</v>
      </c>
      <c r="DJ23" s="31">
        <f t="shared" si="32"/>
        <v>1</v>
      </c>
      <c r="DK23" s="31">
        <f t="shared" si="33"/>
        <v>1</v>
      </c>
      <c r="DL23" s="31" t="s">
        <v>249</v>
      </c>
    </row>
    <row r="24" spans="1:116" ht="31.5" x14ac:dyDescent="0.25">
      <c r="A24" s="28" t="s">
        <v>159</v>
      </c>
      <c r="B24" s="29" t="s">
        <v>160</v>
      </c>
      <c r="C24" s="30" t="s">
        <v>142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2.0129999999999999</v>
      </c>
      <c r="W24" s="31">
        <v>0</v>
      </c>
      <c r="X24" s="31">
        <v>0</v>
      </c>
      <c r="Y24" s="31">
        <v>0.20099999999999998</v>
      </c>
      <c r="Z24" s="31">
        <v>0</v>
      </c>
      <c r="AA24" s="31">
        <v>0</v>
      </c>
      <c r="AB24" s="31">
        <v>0.03</v>
      </c>
      <c r="AC24" s="31">
        <v>0</v>
      </c>
      <c r="AD24" s="31">
        <v>2.0750000000000002</v>
      </c>
      <c r="AE24" s="31">
        <v>0</v>
      </c>
      <c r="AF24" s="31">
        <v>0</v>
      </c>
      <c r="AG24" s="31">
        <v>0</v>
      </c>
      <c r="AH24" s="31">
        <v>8</v>
      </c>
      <c r="AI24" s="31">
        <v>0</v>
      </c>
      <c r="AJ24" s="31">
        <v>2</v>
      </c>
      <c r="AK24" s="31">
        <v>0</v>
      </c>
      <c r="AL24" s="31">
        <v>0.83199999999999996</v>
      </c>
      <c r="AM24" s="31">
        <v>0</v>
      </c>
      <c r="AN24" s="31">
        <v>0</v>
      </c>
      <c r="AO24" s="31">
        <v>2.0284399999999998</v>
      </c>
      <c r="AP24" s="31">
        <v>0</v>
      </c>
      <c r="AQ24" s="31">
        <v>0</v>
      </c>
      <c r="AR24" s="31">
        <f>AR28</f>
        <v>2.4</v>
      </c>
      <c r="AS24" s="31">
        <f>AS28+AS26</f>
        <v>1.25</v>
      </c>
      <c r="AT24" s="31">
        <f t="shared" ref="AT24:AX24" si="48">AT28+AT26</f>
        <v>0.83199999999999996</v>
      </c>
      <c r="AU24" s="31">
        <f t="shared" si="48"/>
        <v>0.97799999999999998</v>
      </c>
      <c r="AV24" s="31">
        <f t="shared" si="48"/>
        <v>0.25</v>
      </c>
      <c r="AW24" s="31">
        <f t="shared" si="48"/>
        <v>2.0284399999999998</v>
      </c>
      <c r="AX24" s="31">
        <f t="shared" si="48"/>
        <v>1</v>
      </c>
      <c r="AY24" s="31">
        <f t="shared" ref="AY24" si="49">AY28</f>
        <v>1</v>
      </c>
      <c r="AZ24" s="31">
        <v>0</v>
      </c>
      <c r="BA24" s="31">
        <v>0</v>
      </c>
      <c r="BB24" s="31">
        <v>0</v>
      </c>
      <c r="BC24" s="31">
        <v>0</v>
      </c>
      <c r="BD24" s="31">
        <v>0</v>
      </c>
      <c r="BE24" s="31">
        <v>0</v>
      </c>
      <c r="BF24" s="31">
        <v>0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f t="shared" si="38"/>
        <v>0</v>
      </c>
      <c r="BY24" s="31">
        <f t="shared" si="11"/>
        <v>0</v>
      </c>
      <c r="BZ24" s="31">
        <f t="shared" si="12"/>
        <v>0</v>
      </c>
      <c r="CA24" s="31">
        <f t="shared" si="13"/>
        <v>0</v>
      </c>
      <c r="CB24" s="31">
        <f t="shared" si="14"/>
        <v>0</v>
      </c>
      <c r="CC24" s="31">
        <f t="shared" si="15"/>
        <v>0</v>
      </c>
      <c r="CD24" s="31">
        <f t="shared" si="16"/>
        <v>0</v>
      </c>
      <c r="CE24" s="31">
        <f t="shared" si="17"/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  <c r="CV24" s="31">
        <f t="shared" si="18"/>
        <v>2</v>
      </c>
      <c r="CW24" s="31">
        <f t="shared" si="19"/>
        <v>0</v>
      </c>
      <c r="CX24" s="31">
        <f t="shared" si="20"/>
        <v>0.83199999999999996</v>
      </c>
      <c r="CY24" s="31">
        <f t="shared" si="21"/>
        <v>0</v>
      </c>
      <c r="CZ24" s="31">
        <f t="shared" si="22"/>
        <v>0</v>
      </c>
      <c r="DA24" s="31">
        <f t="shared" si="23"/>
        <v>2.0284399999999998</v>
      </c>
      <c r="DB24" s="31">
        <f t="shared" si="24"/>
        <v>0</v>
      </c>
      <c r="DC24" s="31">
        <f t="shared" si="25"/>
        <v>0</v>
      </c>
      <c r="DD24" s="31">
        <f t="shared" si="26"/>
        <v>2.4</v>
      </c>
      <c r="DE24" s="31">
        <f t="shared" si="27"/>
        <v>1.25</v>
      </c>
      <c r="DF24" s="31">
        <f t="shared" si="28"/>
        <v>0.83199999999999996</v>
      </c>
      <c r="DG24" s="31">
        <f t="shared" si="29"/>
        <v>0.97799999999999998</v>
      </c>
      <c r="DH24" s="31">
        <f t="shared" si="30"/>
        <v>0.25</v>
      </c>
      <c r="DI24" s="31">
        <f t="shared" si="31"/>
        <v>2.0284399999999998</v>
      </c>
      <c r="DJ24" s="31">
        <f t="shared" si="32"/>
        <v>1</v>
      </c>
      <c r="DK24" s="31">
        <f t="shared" si="33"/>
        <v>1</v>
      </c>
      <c r="DL24" s="31" t="s">
        <v>249</v>
      </c>
    </row>
    <row r="25" spans="1:116" ht="31.5" x14ac:dyDescent="0.25">
      <c r="A25" s="28" t="s">
        <v>161</v>
      </c>
      <c r="B25" s="29" t="s">
        <v>162</v>
      </c>
      <c r="C25" s="30" t="s">
        <v>142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1.8029999999999999</v>
      </c>
      <c r="W25" s="31">
        <v>0</v>
      </c>
      <c r="X25" s="31">
        <v>0</v>
      </c>
      <c r="Y25" s="31">
        <v>5.0999999999999997E-2</v>
      </c>
      <c r="Z25" s="31">
        <v>0</v>
      </c>
      <c r="AA25" s="31">
        <v>0</v>
      </c>
      <c r="AB25" s="31">
        <v>0.03</v>
      </c>
      <c r="AC25" s="31">
        <v>0</v>
      </c>
      <c r="AD25" s="31">
        <v>1.8650000000000002</v>
      </c>
      <c r="AE25" s="31">
        <v>0</v>
      </c>
      <c r="AF25" s="31">
        <v>0</v>
      </c>
      <c r="AG25" s="31">
        <v>0</v>
      </c>
      <c r="AH25" s="31">
        <v>8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0</v>
      </c>
      <c r="BS25" s="31">
        <v>0</v>
      </c>
      <c r="BT25" s="31">
        <v>0</v>
      </c>
      <c r="BU25" s="31">
        <v>0</v>
      </c>
      <c r="BV25" s="31">
        <v>0</v>
      </c>
      <c r="BW25" s="31">
        <v>0</v>
      </c>
      <c r="BX25" s="31">
        <f t="shared" si="38"/>
        <v>0</v>
      </c>
      <c r="BY25" s="31">
        <f t="shared" si="11"/>
        <v>0</v>
      </c>
      <c r="BZ25" s="31">
        <f t="shared" si="12"/>
        <v>0</v>
      </c>
      <c r="CA25" s="31">
        <f t="shared" si="13"/>
        <v>0</v>
      </c>
      <c r="CB25" s="31">
        <f t="shared" si="14"/>
        <v>0</v>
      </c>
      <c r="CC25" s="31">
        <f t="shared" si="15"/>
        <v>0</v>
      </c>
      <c r="CD25" s="31">
        <f t="shared" si="16"/>
        <v>0</v>
      </c>
      <c r="CE25" s="31">
        <f t="shared" si="17"/>
        <v>0</v>
      </c>
      <c r="CF25" s="31">
        <v>0</v>
      </c>
      <c r="CG25" s="31">
        <v>0</v>
      </c>
      <c r="CH25" s="31">
        <v>0</v>
      </c>
      <c r="CI25" s="31">
        <v>0</v>
      </c>
      <c r="CJ25" s="31">
        <v>0</v>
      </c>
      <c r="CK25" s="31">
        <v>0</v>
      </c>
      <c r="CL25" s="31">
        <v>0</v>
      </c>
      <c r="CM25" s="31">
        <v>0</v>
      </c>
      <c r="CN25" s="31">
        <v>0</v>
      </c>
      <c r="CO25" s="31">
        <v>0</v>
      </c>
      <c r="CP25" s="31">
        <v>0</v>
      </c>
      <c r="CQ25" s="31">
        <v>0</v>
      </c>
      <c r="CR25" s="31">
        <v>0</v>
      </c>
      <c r="CS25" s="31">
        <v>0</v>
      </c>
      <c r="CT25" s="31">
        <v>0</v>
      </c>
      <c r="CU25" s="31">
        <v>0</v>
      </c>
      <c r="CV25" s="31">
        <f t="shared" si="18"/>
        <v>0</v>
      </c>
      <c r="CW25" s="31">
        <f t="shared" si="19"/>
        <v>0</v>
      </c>
      <c r="CX25" s="31">
        <f t="shared" si="20"/>
        <v>0</v>
      </c>
      <c r="CY25" s="31">
        <f t="shared" si="21"/>
        <v>0</v>
      </c>
      <c r="CZ25" s="31">
        <f t="shared" si="22"/>
        <v>0</v>
      </c>
      <c r="DA25" s="31">
        <f t="shared" si="23"/>
        <v>0</v>
      </c>
      <c r="DB25" s="31">
        <f t="shared" si="24"/>
        <v>0</v>
      </c>
      <c r="DC25" s="31">
        <f t="shared" si="25"/>
        <v>0</v>
      </c>
      <c r="DD25" s="31">
        <f t="shared" si="26"/>
        <v>0</v>
      </c>
      <c r="DE25" s="31">
        <f t="shared" si="27"/>
        <v>0</v>
      </c>
      <c r="DF25" s="31">
        <f t="shared" si="28"/>
        <v>0</v>
      </c>
      <c r="DG25" s="31">
        <f t="shared" si="29"/>
        <v>0</v>
      </c>
      <c r="DH25" s="31">
        <f t="shared" si="30"/>
        <v>0</v>
      </c>
      <c r="DI25" s="31">
        <f t="shared" si="31"/>
        <v>0</v>
      </c>
      <c r="DJ25" s="31">
        <f t="shared" si="32"/>
        <v>0</v>
      </c>
      <c r="DK25" s="31">
        <f t="shared" si="33"/>
        <v>0</v>
      </c>
      <c r="DL25" s="31" t="s">
        <v>249</v>
      </c>
    </row>
    <row r="26" spans="1:116" ht="47.25" x14ac:dyDescent="0.25">
      <c r="A26" s="34" t="s">
        <v>163</v>
      </c>
      <c r="B26" s="29" t="s">
        <v>164</v>
      </c>
      <c r="C26" s="30" t="s">
        <v>142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f>AU27</f>
        <v>0.97799999999999998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0</v>
      </c>
      <c r="BV26" s="31">
        <v>0</v>
      </c>
      <c r="BW26" s="31">
        <v>0</v>
      </c>
      <c r="BX26" s="31">
        <f t="shared" si="38"/>
        <v>0</v>
      </c>
      <c r="BY26" s="31">
        <f t="shared" si="11"/>
        <v>0</v>
      </c>
      <c r="BZ26" s="31">
        <f t="shared" si="12"/>
        <v>0</v>
      </c>
      <c r="CA26" s="31">
        <f t="shared" si="13"/>
        <v>0</v>
      </c>
      <c r="CB26" s="31">
        <f t="shared" si="14"/>
        <v>0</v>
      </c>
      <c r="CC26" s="31">
        <f t="shared" si="15"/>
        <v>0</v>
      </c>
      <c r="CD26" s="31">
        <f t="shared" si="16"/>
        <v>0</v>
      </c>
      <c r="CE26" s="31">
        <f t="shared" si="17"/>
        <v>0</v>
      </c>
      <c r="CF26" s="31">
        <v>0</v>
      </c>
      <c r="CG26" s="31">
        <v>0</v>
      </c>
      <c r="CH26" s="31">
        <v>0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f t="shared" ref="CV26:CV33" si="50">CF26+BP26+AZ26+AJ26</f>
        <v>0</v>
      </c>
      <c r="CW26" s="31">
        <f t="shared" ref="CW26:CW33" si="51">CG26+BQ26+BA26+AK26</f>
        <v>0</v>
      </c>
      <c r="CX26" s="31">
        <f t="shared" ref="CX26:CX33" si="52">CH26+BR26+BB26+AL26</f>
        <v>0</v>
      </c>
      <c r="CY26" s="31">
        <f t="shared" ref="CY26:CY33" si="53">CI26+BS26+BC26+AM26</f>
        <v>0</v>
      </c>
      <c r="CZ26" s="31">
        <f t="shared" ref="CZ26:CZ33" si="54">CJ26+BT26+BD26+AN26</f>
        <v>0</v>
      </c>
      <c r="DA26" s="31">
        <f t="shared" ref="DA26:DA33" si="55">CK26+BU26+BE26+AO26</f>
        <v>0</v>
      </c>
      <c r="DB26" s="31">
        <f t="shared" ref="DB26:DB33" si="56">CL26+BV26+BF26+AP26</f>
        <v>0</v>
      </c>
      <c r="DC26" s="31">
        <f t="shared" ref="DC26:DC33" si="57">CM26+BW26+BG26+AQ26</f>
        <v>0</v>
      </c>
      <c r="DD26" s="31">
        <f t="shared" ref="DD26:DD33" si="58">CF26+BX26+BH26+AR26</f>
        <v>0</v>
      </c>
      <c r="DE26" s="31">
        <f t="shared" ref="DE26:DE33" si="59">CG26+BY26+BI26+AS26</f>
        <v>0</v>
      </c>
      <c r="DF26" s="31">
        <f t="shared" ref="DF26:DF33" si="60">CH26+BZ26+BJ26+AT26</f>
        <v>0</v>
      </c>
      <c r="DG26" s="31">
        <f t="shared" ref="DG26:DG33" si="61">CI26+CA26+BK26+AU26</f>
        <v>0.97799999999999998</v>
      </c>
      <c r="DH26" s="31">
        <f t="shared" ref="DH26:DH33" si="62">CJ26+CB26+BL26+AV26</f>
        <v>0</v>
      </c>
      <c r="DI26" s="31">
        <f t="shared" ref="DI26:DI33" si="63">CK26+CC26+BM26+AW26</f>
        <v>0</v>
      </c>
      <c r="DJ26" s="31">
        <f t="shared" ref="DJ26:DJ33" si="64">CL26+CD26+BN26+AX26</f>
        <v>0</v>
      </c>
      <c r="DK26" s="31">
        <f t="shared" ref="DK26:DK33" si="65">CM26+CE26+BO26+AY26</f>
        <v>0</v>
      </c>
      <c r="DL26" s="35" t="s">
        <v>249</v>
      </c>
    </row>
    <row r="27" spans="1:116" ht="108" customHeight="1" x14ac:dyDescent="0.25">
      <c r="A27" s="36" t="s">
        <v>163</v>
      </c>
      <c r="B27" s="37" t="s">
        <v>270</v>
      </c>
      <c r="C27" s="38" t="s">
        <v>263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0.97799999999999998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f t="shared" si="38"/>
        <v>0</v>
      </c>
      <c r="BY27" s="35">
        <f t="shared" si="11"/>
        <v>0</v>
      </c>
      <c r="BZ27" s="35">
        <f t="shared" si="12"/>
        <v>0</v>
      </c>
      <c r="CA27" s="35">
        <f t="shared" si="13"/>
        <v>0</v>
      </c>
      <c r="CB27" s="35">
        <f t="shared" si="14"/>
        <v>0</v>
      </c>
      <c r="CC27" s="35">
        <f t="shared" si="15"/>
        <v>0</v>
      </c>
      <c r="CD27" s="35">
        <f t="shared" si="16"/>
        <v>0</v>
      </c>
      <c r="CE27" s="35">
        <f t="shared" si="17"/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f t="shared" si="50"/>
        <v>0</v>
      </c>
      <c r="CW27" s="35">
        <f t="shared" si="51"/>
        <v>0</v>
      </c>
      <c r="CX27" s="35">
        <f t="shared" si="52"/>
        <v>0</v>
      </c>
      <c r="CY27" s="35">
        <f t="shared" si="53"/>
        <v>0</v>
      </c>
      <c r="CZ27" s="35">
        <f t="shared" si="54"/>
        <v>0</v>
      </c>
      <c r="DA27" s="35">
        <f t="shared" si="55"/>
        <v>0</v>
      </c>
      <c r="DB27" s="35">
        <f t="shared" si="56"/>
        <v>0</v>
      </c>
      <c r="DC27" s="35">
        <f t="shared" si="57"/>
        <v>0</v>
      </c>
      <c r="DD27" s="35">
        <f t="shared" si="58"/>
        <v>0</v>
      </c>
      <c r="DE27" s="35">
        <f t="shared" si="59"/>
        <v>0</v>
      </c>
      <c r="DF27" s="35">
        <f t="shared" si="60"/>
        <v>0</v>
      </c>
      <c r="DG27" s="35">
        <f t="shared" si="61"/>
        <v>0.97799999999999998</v>
      </c>
      <c r="DH27" s="35">
        <f t="shared" si="62"/>
        <v>0</v>
      </c>
      <c r="DI27" s="35">
        <f t="shared" si="63"/>
        <v>0</v>
      </c>
      <c r="DJ27" s="35">
        <f t="shared" si="64"/>
        <v>0</v>
      </c>
      <c r="DK27" s="35">
        <f t="shared" si="65"/>
        <v>0</v>
      </c>
      <c r="DL27" s="35" t="s">
        <v>249</v>
      </c>
    </row>
    <row r="28" spans="1:116" ht="31.5" x14ac:dyDescent="0.25">
      <c r="A28" s="34" t="s">
        <v>165</v>
      </c>
      <c r="B28" s="29" t="s">
        <v>166</v>
      </c>
      <c r="C28" s="30" t="s">
        <v>142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2</v>
      </c>
      <c r="AK28" s="31">
        <v>0</v>
      </c>
      <c r="AL28" s="31">
        <v>0.83199999999999996</v>
      </c>
      <c r="AM28" s="31">
        <v>0</v>
      </c>
      <c r="AN28" s="31">
        <v>0</v>
      </c>
      <c r="AO28" s="31">
        <v>2.0284399999999998</v>
      </c>
      <c r="AP28" s="31">
        <v>0</v>
      </c>
      <c r="AQ28" s="31">
        <v>0</v>
      </c>
      <c r="AR28" s="31">
        <f>AR29+AR30+AR31</f>
        <v>2.4</v>
      </c>
      <c r="AS28" s="31">
        <f t="shared" ref="AS28:AY28" si="66">AS29+AS30+AS31</f>
        <v>1.25</v>
      </c>
      <c r="AT28" s="31">
        <f t="shared" si="66"/>
        <v>0.83199999999999996</v>
      </c>
      <c r="AU28" s="31">
        <f t="shared" si="66"/>
        <v>0</v>
      </c>
      <c r="AV28" s="31">
        <f t="shared" si="66"/>
        <v>0.25</v>
      </c>
      <c r="AW28" s="31">
        <f t="shared" si="66"/>
        <v>2.0284399999999998</v>
      </c>
      <c r="AX28" s="31">
        <f t="shared" si="66"/>
        <v>1</v>
      </c>
      <c r="AY28" s="31">
        <f t="shared" si="66"/>
        <v>1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0</v>
      </c>
      <c r="BG28" s="31">
        <v>0</v>
      </c>
      <c r="BH28" s="31">
        <v>0</v>
      </c>
      <c r="BI28" s="31">
        <v>0</v>
      </c>
      <c r="BJ28" s="31">
        <v>0</v>
      </c>
      <c r="BK28" s="31">
        <v>0</v>
      </c>
      <c r="BL28" s="31">
        <v>0</v>
      </c>
      <c r="BM28" s="31">
        <v>0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f t="shared" si="38"/>
        <v>0</v>
      </c>
      <c r="BY28" s="31">
        <f t="shared" si="11"/>
        <v>0</v>
      </c>
      <c r="BZ28" s="31">
        <f t="shared" si="12"/>
        <v>0</v>
      </c>
      <c r="CA28" s="31">
        <f t="shared" si="13"/>
        <v>0</v>
      </c>
      <c r="CB28" s="31">
        <f t="shared" si="14"/>
        <v>0</v>
      </c>
      <c r="CC28" s="31">
        <f t="shared" si="15"/>
        <v>0</v>
      </c>
      <c r="CD28" s="31">
        <f t="shared" si="16"/>
        <v>0</v>
      </c>
      <c r="CE28" s="31">
        <f t="shared" si="17"/>
        <v>0</v>
      </c>
      <c r="CF28" s="31">
        <v>0</v>
      </c>
      <c r="CG28" s="31">
        <v>0</v>
      </c>
      <c r="CH28" s="31">
        <v>0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f t="shared" si="50"/>
        <v>2</v>
      </c>
      <c r="CW28" s="31">
        <f t="shared" si="51"/>
        <v>0</v>
      </c>
      <c r="CX28" s="31">
        <f t="shared" si="52"/>
        <v>0.83199999999999996</v>
      </c>
      <c r="CY28" s="31">
        <f t="shared" si="53"/>
        <v>0</v>
      </c>
      <c r="CZ28" s="31">
        <f t="shared" si="54"/>
        <v>0</v>
      </c>
      <c r="DA28" s="31">
        <f t="shared" si="55"/>
        <v>2.0284399999999998</v>
      </c>
      <c r="DB28" s="31">
        <f t="shared" si="56"/>
        <v>0</v>
      </c>
      <c r="DC28" s="31">
        <f t="shared" si="57"/>
        <v>0</v>
      </c>
      <c r="DD28" s="31">
        <f t="shared" si="58"/>
        <v>2.4</v>
      </c>
      <c r="DE28" s="31">
        <f t="shared" si="59"/>
        <v>1.25</v>
      </c>
      <c r="DF28" s="31">
        <f t="shared" si="60"/>
        <v>0.83199999999999996</v>
      </c>
      <c r="DG28" s="31">
        <f t="shared" si="61"/>
        <v>0</v>
      </c>
      <c r="DH28" s="31">
        <f t="shared" si="62"/>
        <v>0.25</v>
      </c>
      <c r="DI28" s="31">
        <f t="shared" si="63"/>
        <v>2.0284399999999998</v>
      </c>
      <c r="DJ28" s="31">
        <f t="shared" si="64"/>
        <v>1</v>
      </c>
      <c r="DK28" s="31">
        <f t="shared" si="65"/>
        <v>1</v>
      </c>
      <c r="DL28" s="35" t="s">
        <v>249</v>
      </c>
    </row>
    <row r="29" spans="1:116" ht="94.5" x14ac:dyDescent="0.25">
      <c r="A29" s="36" t="s">
        <v>165</v>
      </c>
      <c r="B29" s="37" t="s">
        <v>256</v>
      </c>
      <c r="C29" s="38" t="s">
        <v>257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0.13200000000000001</v>
      </c>
      <c r="AM29" s="35">
        <v>0</v>
      </c>
      <c r="AN29" s="35">
        <v>0</v>
      </c>
      <c r="AO29" s="35">
        <v>0.22500000000000001</v>
      </c>
      <c r="AP29" s="35">
        <v>0</v>
      </c>
      <c r="AQ29" s="35">
        <v>0</v>
      </c>
      <c r="AR29" s="35">
        <v>0</v>
      </c>
      <c r="AS29" s="35">
        <v>0</v>
      </c>
      <c r="AT29" s="35">
        <v>0.13200000000000001</v>
      </c>
      <c r="AU29" s="35">
        <v>0</v>
      </c>
      <c r="AV29" s="35">
        <v>0</v>
      </c>
      <c r="AW29" s="35">
        <v>0.22500000000000001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f t="shared" si="38"/>
        <v>0</v>
      </c>
      <c r="BY29" s="35">
        <f t="shared" si="11"/>
        <v>0</v>
      </c>
      <c r="BZ29" s="35">
        <f t="shared" si="12"/>
        <v>0</v>
      </c>
      <c r="CA29" s="35">
        <f t="shared" si="13"/>
        <v>0</v>
      </c>
      <c r="CB29" s="35">
        <f t="shared" si="14"/>
        <v>0</v>
      </c>
      <c r="CC29" s="35">
        <f t="shared" si="15"/>
        <v>0</v>
      </c>
      <c r="CD29" s="35">
        <f t="shared" si="16"/>
        <v>0</v>
      </c>
      <c r="CE29" s="35">
        <f t="shared" si="17"/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f t="shared" si="50"/>
        <v>0</v>
      </c>
      <c r="CW29" s="35">
        <f t="shared" si="51"/>
        <v>0</v>
      </c>
      <c r="CX29" s="35">
        <f t="shared" si="52"/>
        <v>0.13200000000000001</v>
      </c>
      <c r="CY29" s="35">
        <f t="shared" si="53"/>
        <v>0</v>
      </c>
      <c r="CZ29" s="35">
        <f t="shared" si="54"/>
        <v>0</v>
      </c>
      <c r="DA29" s="35">
        <f t="shared" si="55"/>
        <v>0.22500000000000001</v>
      </c>
      <c r="DB29" s="35">
        <f t="shared" si="56"/>
        <v>0</v>
      </c>
      <c r="DC29" s="35">
        <f t="shared" si="57"/>
        <v>0</v>
      </c>
      <c r="DD29" s="35">
        <f t="shared" si="58"/>
        <v>0</v>
      </c>
      <c r="DE29" s="35">
        <f t="shared" si="59"/>
        <v>0</v>
      </c>
      <c r="DF29" s="35">
        <f t="shared" si="60"/>
        <v>0.13200000000000001</v>
      </c>
      <c r="DG29" s="35">
        <f t="shared" si="61"/>
        <v>0</v>
      </c>
      <c r="DH29" s="35">
        <f t="shared" si="62"/>
        <v>0</v>
      </c>
      <c r="DI29" s="35">
        <f t="shared" si="63"/>
        <v>0.22500000000000001</v>
      </c>
      <c r="DJ29" s="35">
        <f t="shared" si="64"/>
        <v>0</v>
      </c>
      <c r="DK29" s="35">
        <f t="shared" si="65"/>
        <v>0</v>
      </c>
      <c r="DL29" s="31" t="s">
        <v>249</v>
      </c>
    </row>
    <row r="30" spans="1:116" ht="126" x14ac:dyDescent="0.25">
      <c r="A30" s="36" t="s">
        <v>165</v>
      </c>
      <c r="B30" s="37" t="s">
        <v>258</v>
      </c>
      <c r="C30" s="38" t="s">
        <v>259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2</v>
      </c>
      <c r="AK30" s="35">
        <v>0</v>
      </c>
      <c r="AL30" s="35">
        <v>0.7</v>
      </c>
      <c r="AM30" s="35">
        <v>0</v>
      </c>
      <c r="AN30" s="35">
        <v>0</v>
      </c>
      <c r="AO30" s="35">
        <v>1.8034399999999999</v>
      </c>
      <c r="AP30" s="35">
        <v>0</v>
      </c>
      <c r="AQ30" s="35">
        <v>0</v>
      </c>
      <c r="AR30" s="35">
        <v>2</v>
      </c>
      <c r="AS30" s="35">
        <v>0</v>
      </c>
      <c r="AT30" s="35">
        <v>0.7</v>
      </c>
      <c r="AU30" s="35">
        <v>0</v>
      </c>
      <c r="AV30" s="35">
        <v>0</v>
      </c>
      <c r="AW30" s="35">
        <v>1.8034399999999999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f t="shared" si="38"/>
        <v>0</v>
      </c>
      <c r="BY30" s="35">
        <f t="shared" si="11"/>
        <v>0</v>
      </c>
      <c r="BZ30" s="35">
        <f t="shared" si="12"/>
        <v>0</v>
      </c>
      <c r="CA30" s="35">
        <f t="shared" si="13"/>
        <v>0</v>
      </c>
      <c r="CB30" s="35">
        <f t="shared" si="14"/>
        <v>0</v>
      </c>
      <c r="CC30" s="35">
        <f t="shared" si="15"/>
        <v>0</v>
      </c>
      <c r="CD30" s="35">
        <f t="shared" si="16"/>
        <v>0</v>
      </c>
      <c r="CE30" s="35">
        <f t="shared" si="17"/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f t="shared" si="50"/>
        <v>2</v>
      </c>
      <c r="CW30" s="35">
        <f t="shared" si="51"/>
        <v>0</v>
      </c>
      <c r="CX30" s="35">
        <f t="shared" si="52"/>
        <v>0.7</v>
      </c>
      <c r="CY30" s="35">
        <f t="shared" si="53"/>
        <v>0</v>
      </c>
      <c r="CZ30" s="35">
        <f t="shared" si="54"/>
        <v>0</v>
      </c>
      <c r="DA30" s="35">
        <f t="shared" si="55"/>
        <v>1.8034399999999999</v>
      </c>
      <c r="DB30" s="35">
        <f t="shared" si="56"/>
        <v>0</v>
      </c>
      <c r="DC30" s="35">
        <f t="shared" si="57"/>
        <v>0</v>
      </c>
      <c r="DD30" s="35">
        <f t="shared" si="58"/>
        <v>2</v>
      </c>
      <c r="DE30" s="35">
        <f t="shared" si="59"/>
        <v>0</v>
      </c>
      <c r="DF30" s="35">
        <f t="shared" si="60"/>
        <v>0.7</v>
      </c>
      <c r="DG30" s="35">
        <f t="shared" si="61"/>
        <v>0</v>
      </c>
      <c r="DH30" s="35">
        <f t="shared" si="62"/>
        <v>0</v>
      </c>
      <c r="DI30" s="35">
        <f t="shared" si="63"/>
        <v>1.8034399999999999</v>
      </c>
      <c r="DJ30" s="35">
        <f t="shared" si="64"/>
        <v>0</v>
      </c>
      <c r="DK30" s="35">
        <f t="shared" si="65"/>
        <v>0</v>
      </c>
      <c r="DL30" s="31" t="s">
        <v>249</v>
      </c>
    </row>
    <row r="31" spans="1:116" ht="173.25" x14ac:dyDescent="0.25">
      <c r="A31" s="36" t="s">
        <v>165</v>
      </c>
      <c r="B31" s="39" t="s">
        <v>264</v>
      </c>
      <c r="C31" s="37" t="s">
        <v>265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0.4</v>
      </c>
      <c r="AS31" s="35">
        <v>1.25</v>
      </c>
      <c r="AT31" s="35">
        <v>0</v>
      </c>
      <c r="AU31" s="35">
        <v>0</v>
      </c>
      <c r="AV31" s="35">
        <v>0.25</v>
      </c>
      <c r="AW31" s="35">
        <v>0</v>
      </c>
      <c r="AX31" s="35">
        <v>1</v>
      </c>
      <c r="AY31" s="35">
        <v>1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f t="shared" ref="CV31" si="67">CF31+BP31+AZ31+AJ31</f>
        <v>0</v>
      </c>
      <c r="CW31" s="35">
        <f t="shared" ref="CW31" si="68">CG31+BQ31+BA31+AK31</f>
        <v>0</v>
      </c>
      <c r="CX31" s="35">
        <f t="shared" ref="CX31" si="69">CH31+BR31+BB31+AL31</f>
        <v>0</v>
      </c>
      <c r="CY31" s="35">
        <f t="shared" ref="CY31" si="70">CI31+BS31+BC31+AM31</f>
        <v>0</v>
      </c>
      <c r="CZ31" s="35">
        <f t="shared" ref="CZ31" si="71">CJ31+BT31+BD31+AN31</f>
        <v>0</v>
      </c>
      <c r="DA31" s="35">
        <f t="shared" ref="DA31" si="72">CK31+BU31+BE31+AO31</f>
        <v>0</v>
      </c>
      <c r="DB31" s="35">
        <f t="shared" ref="DB31" si="73">CL31+BV31+BF31+AP31</f>
        <v>0</v>
      </c>
      <c r="DC31" s="35">
        <f t="shared" ref="DC31" si="74">CM31+BW31+BG31+AQ31</f>
        <v>0</v>
      </c>
      <c r="DD31" s="35">
        <f t="shared" ref="DD31" si="75">CF31+BX31+BH31+AR31</f>
        <v>0.4</v>
      </c>
      <c r="DE31" s="35">
        <f t="shared" ref="DE31" si="76">CG31+BY31+BI31+AS31</f>
        <v>1.25</v>
      </c>
      <c r="DF31" s="35">
        <f t="shared" ref="DF31" si="77">CH31+BZ31+BJ31+AT31</f>
        <v>0</v>
      </c>
      <c r="DG31" s="35">
        <f t="shared" ref="DG31" si="78">CI31+CA31+BK31+AU31</f>
        <v>0</v>
      </c>
      <c r="DH31" s="35">
        <f t="shared" ref="DH31" si="79">CJ31+CB31+BL31+AV31</f>
        <v>0.25</v>
      </c>
      <c r="DI31" s="35">
        <f t="shared" ref="DI31" si="80">CK31+CC31+BM31+AW31</f>
        <v>0</v>
      </c>
      <c r="DJ31" s="35">
        <f t="shared" ref="DJ31" si="81">CL31+CD31+BN31+AX31</f>
        <v>1</v>
      </c>
      <c r="DK31" s="35">
        <f t="shared" ref="DK31" si="82">CM31+CE31+BO31+AY31</f>
        <v>1</v>
      </c>
      <c r="DL31" s="31" t="s">
        <v>249</v>
      </c>
    </row>
    <row r="32" spans="1:116" ht="31.5" hidden="1" x14ac:dyDescent="0.25">
      <c r="A32" s="40" t="s">
        <v>167</v>
      </c>
      <c r="B32" s="29" t="s">
        <v>168</v>
      </c>
      <c r="C32" s="30" t="s">
        <v>142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</v>
      </c>
      <c r="BH32" s="31">
        <v>0</v>
      </c>
      <c r="BI32" s="31">
        <v>0</v>
      </c>
      <c r="BJ32" s="31">
        <v>0</v>
      </c>
      <c r="BK32" s="31">
        <v>0</v>
      </c>
      <c r="BL32" s="31">
        <v>0</v>
      </c>
      <c r="BM32" s="31">
        <v>0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f t="shared" si="38"/>
        <v>0</v>
      </c>
      <c r="BY32" s="31">
        <f t="shared" si="11"/>
        <v>0</v>
      </c>
      <c r="BZ32" s="31">
        <f t="shared" si="12"/>
        <v>0</v>
      </c>
      <c r="CA32" s="31">
        <f t="shared" si="13"/>
        <v>0</v>
      </c>
      <c r="CB32" s="31">
        <f t="shared" si="14"/>
        <v>0</v>
      </c>
      <c r="CC32" s="31">
        <f t="shared" si="15"/>
        <v>0</v>
      </c>
      <c r="CD32" s="31">
        <f t="shared" si="16"/>
        <v>0</v>
      </c>
      <c r="CE32" s="31">
        <f t="shared" si="17"/>
        <v>0</v>
      </c>
      <c r="CF32" s="31">
        <v>0</v>
      </c>
      <c r="CG32" s="31">
        <v>0</v>
      </c>
      <c r="CH32" s="31">
        <v>0</v>
      </c>
      <c r="CI32" s="31">
        <v>0</v>
      </c>
      <c r="CJ32" s="31">
        <v>0</v>
      </c>
      <c r="CK32" s="31">
        <v>0</v>
      </c>
      <c r="CL32" s="31">
        <v>0</v>
      </c>
      <c r="CM32" s="31">
        <v>0</v>
      </c>
      <c r="CN32" s="31">
        <v>0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0</v>
      </c>
      <c r="CV32" s="31">
        <f t="shared" si="50"/>
        <v>0</v>
      </c>
      <c r="CW32" s="31">
        <f t="shared" si="51"/>
        <v>0</v>
      </c>
      <c r="CX32" s="31">
        <f t="shared" si="52"/>
        <v>0</v>
      </c>
      <c r="CY32" s="31">
        <f t="shared" si="53"/>
        <v>0</v>
      </c>
      <c r="CZ32" s="31">
        <f t="shared" si="54"/>
        <v>0</v>
      </c>
      <c r="DA32" s="31">
        <f t="shared" si="55"/>
        <v>0</v>
      </c>
      <c r="DB32" s="31">
        <f t="shared" si="56"/>
        <v>0</v>
      </c>
      <c r="DC32" s="31">
        <f t="shared" si="57"/>
        <v>0</v>
      </c>
      <c r="DD32" s="31">
        <f t="shared" si="58"/>
        <v>0</v>
      </c>
      <c r="DE32" s="31">
        <f t="shared" si="59"/>
        <v>0</v>
      </c>
      <c r="DF32" s="31">
        <f t="shared" si="60"/>
        <v>0</v>
      </c>
      <c r="DG32" s="31">
        <f t="shared" si="61"/>
        <v>0</v>
      </c>
      <c r="DH32" s="31">
        <f t="shared" si="62"/>
        <v>0</v>
      </c>
      <c r="DI32" s="31">
        <f t="shared" si="63"/>
        <v>0</v>
      </c>
      <c r="DJ32" s="31">
        <f t="shared" si="64"/>
        <v>0</v>
      </c>
      <c r="DK32" s="31">
        <f t="shared" si="65"/>
        <v>0</v>
      </c>
      <c r="DL32" s="31" t="s">
        <v>249</v>
      </c>
    </row>
    <row r="33" spans="1:116" ht="47.25" hidden="1" x14ac:dyDescent="0.25">
      <c r="A33" s="34" t="s">
        <v>169</v>
      </c>
      <c r="B33" s="29" t="s">
        <v>170</v>
      </c>
      <c r="C33" s="30" t="s">
        <v>142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f t="shared" si="38"/>
        <v>0</v>
      </c>
      <c r="BY33" s="31">
        <f t="shared" si="11"/>
        <v>0</v>
      </c>
      <c r="BZ33" s="31">
        <f t="shared" si="12"/>
        <v>0</v>
      </c>
      <c r="CA33" s="31">
        <f t="shared" si="13"/>
        <v>0</v>
      </c>
      <c r="CB33" s="31">
        <f t="shared" si="14"/>
        <v>0</v>
      </c>
      <c r="CC33" s="31">
        <f t="shared" si="15"/>
        <v>0</v>
      </c>
      <c r="CD33" s="31">
        <f t="shared" si="16"/>
        <v>0</v>
      </c>
      <c r="CE33" s="31">
        <f t="shared" si="17"/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  <c r="CV33" s="31">
        <f t="shared" si="50"/>
        <v>0</v>
      </c>
      <c r="CW33" s="31">
        <f t="shared" si="51"/>
        <v>0</v>
      </c>
      <c r="CX33" s="31">
        <f t="shared" si="52"/>
        <v>0</v>
      </c>
      <c r="CY33" s="31">
        <f t="shared" si="53"/>
        <v>0</v>
      </c>
      <c r="CZ33" s="31">
        <f t="shared" si="54"/>
        <v>0</v>
      </c>
      <c r="DA33" s="31">
        <f t="shared" si="55"/>
        <v>0</v>
      </c>
      <c r="DB33" s="31">
        <f t="shared" si="56"/>
        <v>0</v>
      </c>
      <c r="DC33" s="31">
        <f t="shared" si="57"/>
        <v>0</v>
      </c>
      <c r="DD33" s="31">
        <f t="shared" si="58"/>
        <v>0</v>
      </c>
      <c r="DE33" s="31">
        <f t="shared" si="59"/>
        <v>0</v>
      </c>
      <c r="DF33" s="31">
        <f t="shared" si="60"/>
        <v>0</v>
      </c>
      <c r="DG33" s="31">
        <f t="shared" si="61"/>
        <v>0</v>
      </c>
      <c r="DH33" s="31">
        <f t="shared" si="62"/>
        <v>0</v>
      </c>
      <c r="DI33" s="31">
        <f t="shared" si="63"/>
        <v>0</v>
      </c>
      <c r="DJ33" s="31">
        <f t="shared" si="64"/>
        <v>0</v>
      </c>
      <c r="DK33" s="31">
        <f t="shared" si="65"/>
        <v>0</v>
      </c>
      <c r="DL33" s="31" t="s">
        <v>249</v>
      </c>
    </row>
    <row r="34" spans="1:116" ht="31.5" hidden="1" x14ac:dyDescent="0.25">
      <c r="A34" s="34" t="s">
        <v>171</v>
      </c>
      <c r="B34" s="29" t="s">
        <v>172</v>
      </c>
      <c r="C34" s="30" t="s">
        <v>142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f t="shared" si="38"/>
        <v>0</v>
      </c>
      <c r="BY34" s="31">
        <f t="shared" si="11"/>
        <v>0</v>
      </c>
      <c r="BZ34" s="31">
        <f t="shared" si="12"/>
        <v>0</v>
      </c>
      <c r="CA34" s="31">
        <f t="shared" si="13"/>
        <v>0</v>
      </c>
      <c r="CB34" s="31">
        <f t="shared" si="14"/>
        <v>0</v>
      </c>
      <c r="CC34" s="31">
        <f t="shared" si="15"/>
        <v>0</v>
      </c>
      <c r="CD34" s="31">
        <f t="shared" si="16"/>
        <v>0</v>
      </c>
      <c r="CE34" s="31">
        <f t="shared" si="17"/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  <c r="CV34" s="31">
        <f t="shared" si="18"/>
        <v>0</v>
      </c>
      <c r="CW34" s="31">
        <f t="shared" si="19"/>
        <v>0</v>
      </c>
      <c r="CX34" s="31">
        <f t="shared" si="20"/>
        <v>0</v>
      </c>
      <c r="CY34" s="31">
        <f t="shared" si="21"/>
        <v>0</v>
      </c>
      <c r="CZ34" s="31">
        <f t="shared" si="22"/>
        <v>0</v>
      </c>
      <c r="DA34" s="31">
        <f t="shared" si="23"/>
        <v>0</v>
      </c>
      <c r="DB34" s="31">
        <f t="shared" si="24"/>
        <v>0</v>
      </c>
      <c r="DC34" s="31">
        <f t="shared" si="25"/>
        <v>0</v>
      </c>
      <c r="DD34" s="31">
        <f t="shared" si="26"/>
        <v>0</v>
      </c>
      <c r="DE34" s="31">
        <f t="shared" si="27"/>
        <v>0</v>
      </c>
      <c r="DF34" s="31">
        <f t="shared" si="28"/>
        <v>0</v>
      </c>
      <c r="DG34" s="31">
        <f t="shared" si="29"/>
        <v>0</v>
      </c>
      <c r="DH34" s="31">
        <f t="shared" si="30"/>
        <v>0</v>
      </c>
      <c r="DI34" s="31">
        <f t="shared" si="31"/>
        <v>0</v>
      </c>
      <c r="DJ34" s="31">
        <f t="shared" si="32"/>
        <v>0</v>
      </c>
      <c r="DK34" s="31">
        <f t="shared" si="33"/>
        <v>0</v>
      </c>
      <c r="DL34" s="31" t="s">
        <v>249</v>
      </c>
    </row>
    <row r="35" spans="1:116" ht="31.5" hidden="1" x14ac:dyDescent="0.25">
      <c r="A35" s="34" t="s">
        <v>173</v>
      </c>
      <c r="B35" s="29" t="s">
        <v>174</v>
      </c>
      <c r="C35" s="30" t="s">
        <v>142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0</v>
      </c>
      <c r="BI35" s="31">
        <v>0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f t="shared" si="38"/>
        <v>0</v>
      </c>
      <c r="BY35" s="31">
        <f t="shared" si="11"/>
        <v>0</v>
      </c>
      <c r="BZ35" s="31">
        <f t="shared" si="12"/>
        <v>0</v>
      </c>
      <c r="CA35" s="31">
        <f t="shared" si="13"/>
        <v>0</v>
      </c>
      <c r="CB35" s="31">
        <f t="shared" si="14"/>
        <v>0</v>
      </c>
      <c r="CC35" s="31">
        <f t="shared" si="15"/>
        <v>0</v>
      </c>
      <c r="CD35" s="31">
        <f t="shared" si="16"/>
        <v>0</v>
      </c>
      <c r="CE35" s="31">
        <f t="shared" si="17"/>
        <v>0</v>
      </c>
      <c r="CF35" s="31">
        <v>0</v>
      </c>
      <c r="CG35" s="31">
        <v>0</v>
      </c>
      <c r="CH35" s="31">
        <v>0</v>
      </c>
      <c r="CI35" s="31">
        <v>0</v>
      </c>
      <c r="CJ35" s="31">
        <v>0</v>
      </c>
      <c r="CK35" s="31">
        <v>0</v>
      </c>
      <c r="CL35" s="31">
        <v>0</v>
      </c>
      <c r="CM35" s="31">
        <v>0</v>
      </c>
      <c r="CN35" s="31">
        <v>0</v>
      </c>
      <c r="CO35" s="31">
        <v>0</v>
      </c>
      <c r="CP35" s="31">
        <v>0</v>
      </c>
      <c r="CQ35" s="31">
        <v>0</v>
      </c>
      <c r="CR35" s="31">
        <v>0</v>
      </c>
      <c r="CS35" s="31">
        <v>0</v>
      </c>
      <c r="CT35" s="31">
        <v>0</v>
      </c>
      <c r="CU35" s="31">
        <v>0</v>
      </c>
      <c r="CV35" s="31">
        <f t="shared" si="18"/>
        <v>0</v>
      </c>
      <c r="CW35" s="31">
        <f t="shared" si="19"/>
        <v>0</v>
      </c>
      <c r="CX35" s="31">
        <f t="shared" si="20"/>
        <v>0</v>
      </c>
      <c r="CY35" s="31">
        <f t="shared" si="21"/>
        <v>0</v>
      </c>
      <c r="CZ35" s="31">
        <f t="shared" si="22"/>
        <v>0</v>
      </c>
      <c r="DA35" s="31">
        <f t="shared" si="23"/>
        <v>0</v>
      </c>
      <c r="DB35" s="31">
        <f t="shared" si="24"/>
        <v>0</v>
      </c>
      <c r="DC35" s="31">
        <f t="shared" si="25"/>
        <v>0</v>
      </c>
      <c r="DD35" s="31">
        <f t="shared" si="26"/>
        <v>0</v>
      </c>
      <c r="DE35" s="31">
        <f t="shared" si="27"/>
        <v>0</v>
      </c>
      <c r="DF35" s="31">
        <f t="shared" si="28"/>
        <v>0</v>
      </c>
      <c r="DG35" s="31">
        <f t="shared" si="29"/>
        <v>0</v>
      </c>
      <c r="DH35" s="31">
        <f t="shared" si="30"/>
        <v>0</v>
      </c>
      <c r="DI35" s="31">
        <f t="shared" si="31"/>
        <v>0</v>
      </c>
      <c r="DJ35" s="31">
        <f t="shared" si="32"/>
        <v>0</v>
      </c>
      <c r="DK35" s="31">
        <f t="shared" si="33"/>
        <v>0</v>
      </c>
      <c r="DL35" s="31" t="s">
        <v>249</v>
      </c>
    </row>
    <row r="36" spans="1:116" ht="31.5" hidden="1" x14ac:dyDescent="0.25">
      <c r="A36" s="34" t="s">
        <v>175</v>
      </c>
      <c r="B36" s="29" t="s">
        <v>176</v>
      </c>
      <c r="C36" s="30" t="s">
        <v>142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0</v>
      </c>
      <c r="BO36" s="31">
        <v>0</v>
      </c>
      <c r="BP36" s="31">
        <v>0</v>
      </c>
      <c r="BQ36" s="31">
        <v>0</v>
      </c>
      <c r="BR36" s="31">
        <v>0</v>
      </c>
      <c r="BS36" s="31">
        <v>0</v>
      </c>
      <c r="BT36" s="31">
        <v>0</v>
      </c>
      <c r="BU36" s="31">
        <v>0</v>
      </c>
      <c r="BV36" s="31">
        <v>0</v>
      </c>
      <c r="BW36" s="31">
        <v>0</v>
      </c>
      <c r="BX36" s="31">
        <f t="shared" si="38"/>
        <v>0</v>
      </c>
      <c r="BY36" s="31">
        <f t="shared" si="11"/>
        <v>0</v>
      </c>
      <c r="BZ36" s="31">
        <f t="shared" si="12"/>
        <v>0</v>
      </c>
      <c r="CA36" s="31">
        <f t="shared" si="13"/>
        <v>0</v>
      </c>
      <c r="CB36" s="31">
        <f t="shared" si="14"/>
        <v>0</v>
      </c>
      <c r="CC36" s="31">
        <f t="shared" si="15"/>
        <v>0</v>
      </c>
      <c r="CD36" s="31">
        <f t="shared" si="16"/>
        <v>0</v>
      </c>
      <c r="CE36" s="31">
        <f t="shared" si="17"/>
        <v>0</v>
      </c>
      <c r="CF36" s="31">
        <v>0</v>
      </c>
      <c r="CG36" s="31">
        <v>0</v>
      </c>
      <c r="CH36" s="31">
        <v>0</v>
      </c>
      <c r="CI36" s="31">
        <v>0</v>
      </c>
      <c r="CJ36" s="31">
        <v>0</v>
      </c>
      <c r="CK36" s="31">
        <v>0</v>
      </c>
      <c r="CL36" s="31">
        <v>0</v>
      </c>
      <c r="CM36" s="31">
        <v>0</v>
      </c>
      <c r="CN36" s="31">
        <v>0</v>
      </c>
      <c r="CO36" s="31">
        <v>0</v>
      </c>
      <c r="CP36" s="31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f t="shared" si="18"/>
        <v>0</v>
      </c>
      <c r="CW36" s="31">
        <f t="shared" si="19"/>
        <v>0</v>
      </c>
      <c r="CX36" s="31">
        <f t="shared" si="20"/>
        <v>0</v>
      </c>
      <c r="CY36" s="31">
        <f t="shared" si="21"/>
        <v>0</v>
      </c>
      <c r="CZ36" s="31">
        <f t="shared" si="22"/>
        <v>0</v>
      </c>
      <c r="DA36" s="31">
        <f t="shared" si="23"/>
        <v>0</v>
      </c>
      <c r="DB36" s="31">
        <f t="shared" si="24"/>
        <v>0</v>
      </c>
      <c r="DC36" s="31">
        <f t="shared" si="25"/>
        <v>0</v>
      </c>
      <c r="DD36" s="31">
        <f t="shared" si="26"/>
        <v>0</v>
      </c>
      <c r="DE36" s="31">
        <f t="shared" si="27"/>
        <v>0</v>
      </c>
      <c r="DF36" s="31">
        <f t="shared" si="28"/>
        <v>0</v>
      </c>
      <c r="DG36" s="31">
        <f t="shared" si="29"/>
        <v>0</v>
      </c>
      <c r="DH36" s="31">
        <f t="shared" si="30"/>
        <v>0</v>
      </c>
      <c r="DI36" s="31">
        <f t="shared" si="31"/>
        <v>0</v>
      </c>
      <c r="DJ36" s="31">
        <f t="shared" si="32"/>
        <v>0</v>
      </c>
      <c r="DK36" s="31">
        <f t="shared" si="33"/>
        <v>0</v>
      </c>
      <c r="DL36" s="31" t="s">
        <v>249</v>
      </c>
    </row>
    <row r="37" spans="1:116" ht="63" hidden="1" x14ac:dyDescent="0.25">
      <c r="A37" s="34" t="s">
        <v>175</v>
      </c>
      <c r="B37" s="29" t="s">
        <v>177</v>
      </c>
      <c r="C37" s="30" t="s">
        <v>142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v>0</v>
      </c>
      <c r="BI37" s="31">
        <v>0</v>
      </c>
      <c r="BJ37" s="31">
        <v>0</v>
      </c>
      <c r="BK37" s="31">
        <v>0</v>
      </c>
      <c r="BL37" s="31">
        <v>0</v>
      </c>
      <c r="BM37" s="31">
        <v>0</v>
      </c>
      <c r="BN37" s="31">
        <v>0</v>
      </c>
      <c r="BO37" s="31">
        <v>0</v>
      </c>
      <c r="BP37" s="31">
        <v>0</v>
      </c>
      <c r="BQ37" s="31">
        <v>0</v>
      </c>
      <c r="BR37" s="31"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f t="shared" si="38"/>
        <v>0</v>
      </c>
      <c r="BY37" s="31">
        <f t="shared" si="11"/>
        <v>0</v>
      </c>
      <c r="BZ37" s="31">
        <f t="shared" si="12"/>
        <v>0</v>
      </c>
      <c r="CA37" s="31">
        <f t="shared" si="13"/>
        <v>0</v>
      </c>
      <c r="CB37" s="31">
        <f t="shared" si="14"/>
        <v>0</v>
      </c>
      <c r="CC37" s="31">
        <f t="shared" si="15"/>
        <v>0</v>
      </c>
      <c r="CD37" s="31">
        <f t="shared" si="16"/>
        <v>0</v>
      </c>
      <c r="CE37" s="31">
        <f t="shared" si="17"/>
        <v>0</v>
      </c>
      <c r="CF37" s="31">
        <v>0</v>
      </c>
      <c r="CG37" s="31">
        <v>0</v>
      </c>
      <c r="CH37" s="31">
        <v>0</v>
      </c>
      <c r="CI37" s="31">
        <v>0</v>
      </c>
      <c r="CJ37" s="31">
        <v>0</v>
      </c>
      <c r="CK37" s="31">
        <v>0</v>
      </c>
      <c r="CL37" s="31">
        <v>0</v>
      </c>
      <c r="CM37" s="31">
        <v>0</v>
      </c>
      <c r="CN37" s="31">
        <v>0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0</v>
      </c>
      <c r="CU37" s="31">
        <v>0</v>
      </c>
      <c r="CV37" s="31">
        <f t="shared" si="18"/>
        <v>0</v>
      </c>
      <c r="CW37" s="31">
        <f t="shared" si="19"/>
        <v>0</v>
      </c>
      <c r="CX37" s="31">
        <f t="shared" si="20"/>
        <v>0</v>
      </c>
      <c r="CY37" s="31">
        <f t="shared" si="21"/>
        <v>0</v>
      </c>
      <c r="CZ37" s="31">
        <f t="shared" si="22"/>
        <v>0</v>
      </c>
      <c r="DA37" s="31">
        <f t="shared" si="23"/>
        <v>0</v>
      </c>
      <c r="DB37" s="31">
        <f t="shared" si="24"/>
        <v>0</v>
      </c>
      <c r="DC37" s="31">
        <f t="shared" si="25"/>
        <v>0</v>
      </c>
      <c r="DD37" s="31">
        <f t="shared" si="26"/>
        <v>0</v>
      </c>
      <c r="DE37" s="31">
        <f t="shared" si="27"/>
        <v>0</v>
      </c>
      <c r="DF37" s="31">
        <f t="shared" si="28"/>
        <v>0</v>
      </c>
      <c r="DG37" s="31">
        <f t="shared" si="29"/>
        <v>0</v>
      </c>
      <c r="DH37" s="31">
        <f t="shared" si="30"/>
        <v>0</v>
      </c>
      <c r="DI37" s="31">
        <f t="shared" si="31"/>
        <v>0</v>
      </c>
      <c r="DJ37" s="31">
        <f t="shared" si="32"/>
        <v>0</v>
      </c>
      <c r="DK37" s="31">
        <f t="shared" si="33"/>
        <v>0</v>
      </c>
      <c r="DL37" s="31" t="s">
        <v>249</v>
      </c>
    </row>
    <row r="38" spans="1:116" ht="63" hidden="1" x14ac:dyDescent="0.25">
      <c r="A38" s="34" t="s">
        <v>175</v>
      </c>
      <c r="B38" s="29" t="s">
        <v>178</v>
      </c>
      <c r="C38" s="30" t="s">
        <v>142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f t="shared" si="38"/>
        <v>0</v>
      </c>
      <c r="BY38" s="31">
        <f t="shared" si="11"/>
        <v>0</v>
      </c>
      <c r="BZ38" s="31">
        <f t="shared" si="12"/>
        <v>0</v>
      </c>
      <c r="CA38" s="31">
        <f t="shared" si="13"/>
        <v>0</v>
      </c>
      <c r="CB38" s="31">
        <f t="shared" si="14"/>
        <v>0</v>
      </c>
      <c r="CC38" s="31">
        <f t="shared" si="15"/>
        <v>0</v>
      </c>
      <c r="CD38" s="31">
        <f t="shared" si="16"/>
        <v>0</v>
      </c>
      <c r="CE38" s="31">
        <f t="shared" si="17"/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  <c r="CV38" s="31">
        <f t="shared" si="18"/>
        <v>0</v>
      </c>
      <c r="CW38" s="31">
        <f t="shared" si="19"/>
        <v>0</v>
      </c>
      <c r="CX38" s="31">
        <f t="shared" si="20"/>
        <v>0</v>
      </c>
      <c r="CY38" s="31">
        <f t="shared" si="21"/>
        <v>0</v>
      </c>
      <c r="CZ38" s="31">
        <f t="shared" si="22"/>
        <v>0</v>
      </c>
      <c r="DA38" s="31">
        <f t="shared" si="23"/>
        <v>0</v>
      </c>
      <c r="DB38" s="31">
        <f t="shared" si="24"/>
        <v>0</v>
      </c>
      <c r="DC38" s="31">
        <f t="shared" si="25"/>
        <v>0</v>
      </c>
      <c r="DD38" s="31">
        <f t="shared" si="26"/>
        <v>0</v>
      </c>
      <c r="DE38" s="31">
        <f t="shared" si="27"/>
        <v>0</v>
      </c>
      <c r="DF38" s="31">
        <f t="shared" si="28"/>
        <v>0</v>
      </c>
      <c r="DG38" s="31">
        <f t="shared" si="29"/>
        <v>0</v>
      </c>
      <c r="DH38" s="31">
        <f t="shared" si="30"/>
        <v>0</v>
      </c>
      <c r="DI38" s="31">
        <f t="shared" si="31"/>
        <v>0</v>
      </c>
      <c r="DJ38" s="31">
        <f t="shared" si="32"/>
        <v>0</v>
      </c>
      <c r="DK38" s="31">
        <f t="shared" si="33"/>
        <v>0</v>
      </c>
      <c r="DL38" s="31" t="s">
        <v>249</v>
      </c>
    </row>
    <row r="39" spans="1:116" ht="63" hidden="1" x14ac:dyDescent="0.25">
      <c r="A39" s="34" t="s">
        <v>175</v>
      </c>
      <c r="B39" s="29" t="s">
        <v>179</v>
      </c>
      <c r="C39" s="30" t="s">
        <v>142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1">
        <v>0</v>
      </c>
      <c r="BJ39" s="31">
        <v>0</v>
      </c>
      <c r="BK39" s="31">
        <v>0</v>
      </c>
      <c r="BL39" s="31">
        <v>0</v>
      </c>
      <c r="BM39" s="31">
        <v>0</v>
      </c>
      <c r="BN39" s="31">
        <v>0</v>
      </c>
      <c r="BO39" s="31">
        <v>0</v>
      </c>
      <c r="BP39" s="31">
        <v>0</v>
      </c>
      <c r="BQ39" s="31">
        <v>0</v>
      </c>
      <c r="BR39" s="31">
        <v>0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f t="shared" si="38"/>
        <v>0</v>
      </c>
      <c r="BY39" s="31">
        <f t="shared" si="11"/>
        <v>0</v>
      </c>
      <c r="BZ39" s="31">
        <f t="shared" si="12"/>
        <v>0</v>
      </c>
      <c r="CA39" s="31">
        <f t="shared" si="13"/>
        <v>0</v>
      </c>
      <c r="CB39" s="31">
        <f t="shared" si="14"/>
        <v>0</v>
      </c>
      <c r="CC39" s="31">
        <f t="shared" si="15"/>
        <v>0</v>
      </c>
      <c r="CD39" s="31">
        <f t="shared" si="16"/>
        <v>0</v>
      </c>
      <c r="CE39" s="31">
        <f t="shared" si="17"/>
        <v>0</v>
      </c>
      <c r="CF39" s="31">
        <v>0</v>
      </c>
      <c r="CG39" s="31">
        <v>0</v>
      </c>
      <c r="CH39" s="31">
        <v>0</v>
      </c>
      <c r="CI39" s="31">
        <v>0</v>
      </c>
      <c r="CJ39" s="31">
        <v>0</v>
      </c>
      <c r="CK39" s="31">
        <v>0</v>
      </c>
      <c r="CL39" s="31">
        <v>0</v>
      </c>
      <c r="CM39" s="31">
        <v>0</v>
      </c>
      <c r="CN39" s="31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0</v>
      </c>
      <c r="CU39" s="31">
        <v>0</v>
      </c>
      <c r="CV39" s="31">
        <f t="shared" si="18"/>
        <v>0</v>
      </c>
      <c r="CW39" s="31">
        <f t="shared" si="19"/>
        <v>0</v>
      </c>
      <c r="CX39" s="31">
        <f t="shared" si="20"/>
        <v>0</v>
      </c>
      <c r="CY39" s="31">
        <f t="shared" si="21"/>
        <v>0</v>
      </c>
      <c r="CZ39" s="31">
        <f t="shared" si="22"/>
        <v>0</v>
      </c>
      <c r="DA39" s="31">
        <f t="shared" si="23"/>
        <v>0</v>
      </c>
      <c r="DB39" s="31">
        <f t="shared" si="24"/>
        <v>0</v>
      </c>
      <c r="DC39" s="31">
        <f t="shared" si="25"/>
        <v>0</v>
      </c>
      <c r="DD39" s="31">
        <f t="shared" si="26"/>
        <v>0</v>
      </c>
      <c r="DE39" s="31">
        <f t="shared" si="27"/>
        <v>0</v>
      </c>
      <c r="DF39" s="31">
        <f t="shared" si="28"/>
        <v>0</v>
      </c>
      <c r="DG39" s="31">
        <f t="shared" si="29"/>
        <v>0</v>
      </c>
      <c r="DH39" s="31">
        <f t="shared" si="30"/>
        <v>0</v>
      </c>
      <c r="DI39" s="31">
        <f t="shared" si="31"/>
        <v>0</v>
      </c>
      <c r="DJ39" s="31">
        <f t="shared" si="32"/>
        <v>0</v>
      </c>
      <c r="DK39" s="31">
        <f t="shared" si="33"/>
        <v>0</v>
      </c>
      <c r="DL39" s="31" t="s">
        <v>249</v>
      </c>
    </row>
    <row r="40" spans="1:116" ht="31.5" hidden="1" x14ac:dyDescent="0.25">
      <c r="A40" s="34" t="s">
        <v>180</v>
      </c>
      <c r="B40" s="29" t="s">
        <v>176</v>
      </c>
      <c r="C40" s="30" t="s">
        <v>142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v>0</v>
      </c>
      <c r="BI40" s="31">
        <v>0</v>
      </c>
      <c r="BJ40" s="31">
        <v>0</v>
      </c>
      <c r="BK40" s="31">
        <v>0</v>
      </c>
      <c r="BL40" s="31">
        <v>0</v>
      </c>
      <c r="BM40" s="31">
        <v>0</v>
      </c>
      <c r="BN40" s="31">
        <v>0</v>
      </c>
      <c r="BO40" s="31">
        <v>0</v>
      </c>
      <c r="BP40" s="31">
        <v>0</v>
      </c>
      <c r="BQ40" s="31">
        <v>0</v>
      </c>
      <c r="BR40" s="31"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f t="shared" si="38"/>
        <v>0</v>
      </c>
      <c r="BY40" s="31">
        <f t="shared" si="11"/>
        <v>0</v>
      </c>
      <c r="BZ40" s="31">
        <f t="shared" si="12"/>
        <v>0</v>
      </c>
      <c r="CA40" s="31">
        <f t="shared" si="13"/>
        <v>0</v>
      </c>
      <c r="CB40" s="31">
        <f t="shared" si="14"/>
        <v>0</v>
      </c>
      <c r="CC40" s="31">
        <f t="shared" si="15"/>
        <v>0</v>
      </c>
      <c r="CD40" s="31">
        <f t="shared" si="16"/>
        <v>0</v>
      </c>
      <c r="CE40" s="31">
        <f t="shared" si="17"/>
        <v>0</v>
      </c>
      <c r="CF40" s="31">
        <v>0</v>
      </c>
      <c r="CG40" s="31">
        <v>0</v>
      </c>
      <c r="CH40" s="31">
        <v>0</v>
      </c>
      <c r="CI40" s="31">
        <v>0</v>
      </c>
      <c r="CJ40" s="31">
        <v>0</v>
      </c>
      <c r="CK40" s="31">
        <v>0</v>
      </c>
      <c r="CL40" s="31">
        <v>0</v>
      </c>
      <c r="CM40" s="31">
        <v>0</v>
      </c>
      <c r="CN40" s="31">
        <v>0</v>
      </c>
      <c r="CO40" s="31">
        <v>0</v>
      </c>
      <c r="CP40" s="31">
        <v>0</v>
      </c>
      <c r="CQ40" s="31">
        <v>0</v>
      </c>
      <c r="CR40" s="31">
        <v>0</v>
      </c>
      <c r="CS40" s="31">
        <v>0</v>
      </c>
      <c r="CT40" s="31">
        <v>0</v>
      </c>
      <c r="CU40" s="31">
        <v>0</v>
      </c>
      <c r="CV40" s="31">
        <f t="shared" si="18"/>
        <v>0</v>
      </c>
      <c r="CW40" s="31">
        <f t="shared" si="19"/>
        <v>0</v>
      </c>
      <c r="CX40" s="31">
        <f t="shared" si="20"/>
        <v>0</v>
      </c>
      <c r="CY40" s="31">
        <f t="shared" si="21"/>
        <v>0</v>
      </c>
      <c r="CZ40" s="31">
        <f t="shared" si="22"/>
        <v>0</v>
      </c>
      <c r="DA40" s="31">
        <f t="shared" si="23"/>
        <v>0</v>
      </c>
      <c r="DB40" s="31">
        <f t="shared" si="24"/>
        <v>0</v>
      </c>
      <c r="DC40" s="31">
        <f t="shared" si="25"/>
        <v>0</v>
      </c>
      <c r="DD40" s="31">
        <f t="shared" si="26"/>
        <v>0</v>
      </c>
      <c r="DE40" s="31">
        <f t="shared" si="27"/>
        <v>0</v>
      </c>
      <c r="DF40" s="31">
        <f t="shared" si="28"/>
        <v>0</v>
      </c>
      <c r="DG40" s="31">
        <f t="shared" si="29"/>
        <v>0</v>
      </c>
      <c r="DH40" s="31">
        <f t="shared" si="30"/>
        <v>0</v>
      </c>
      <c r="DI40" s="31">
        <f t="shared" si="31"/>
        <v>0</v>
      </c>
      <c r="DJ40" s="31">
        <f t="shared" si="32"/>
        <v>0</v>
      </c>
      <c r="DK40" s="31">
        <f t="shared" si="33"/>
        <v>0</v>
      </c>
      <c r="DL40" s="31" t="s">
        <v>249</v>
      </c>
    </row>
    <row r="41" spans="1:116" ht="63" hidden="1" x14ac:dyDescent="0.25">
      <c r="A41" s="34" t="s">
        <v>180</v>
      </c>
      <c r="B41" s="29" t="s">
        <v>177</v>
      </c>
      <c r="C41" s="30" t="s">
        <v>142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f t="shared" si="18"/>
        <v>0</v>
      </c>
      <c r="CW41" s="31">
        <f t="shared" si="19"/>
        <v>0</v>
      </c>
      <c r="CX41" s="31">
        <f t="shared" si="20"/>
        <v>0</v>
      </c>
      <c r="CY41" s="31">
        <f t="shared" si="21"/>
        <v>0</v>
      </c>
      <c r="CZ41" s="31">
        <f t="shared" si="22"/>
        <v>0</v>
      </c>
      <c r="DA41" s="31">
        <f t="shared" si="23"/>
        <v>0</v>
      </c>
      <c r="DB41" s="31">
        <f t="shared" si="24"/>
        <v>0</v>
      </c>
      <c r="DC41" s="31">
        <f t="shared" si="25"/>
        <v>0</v>
      </c>
      <c r="DD41" s="31">
        <f t="shared" si="26"/>
        <v>0</v>
      </c>
      <c r="DE41" s="31">
        <f t="shared" si="27"/>
        <v>0</v>
      </c>
      <c r="DF41" s="31">
        <f t="shared" si="28"/>
        <v>0</v>
      </c>
      <c r="DG41" s="31">
        <f t="shared" si="29"/>
        <v>0</v>
      </c>
      <c r="DH41" s="31">
        <f t="shared" si="30"/>
        <v>0</v>
      </c>
      <c r="DI41" s="31">
        <f t="shared" si="31"/>
        <v>0</v>
      </c>
      <c r="DJ41" s="31">
        <f t="shared" si="32"/>
        <v>0</v>
      </c>
      <c r="DK41" s="31">
        <f t="shared" si="33"/>
        <v>0</v>
      </c>
      <c r="DL41" s="31" t="s">
        <v>249</v>
      </c>
    </row>
    <row r="42" spans="1:116" ht="63" hidden="1" x14ac:dyDescent="0.25">
      <c r="A42" s="34" t="s">
        <v>180</v>
      </c>
      <c r="B42" s="29" t="s">
        <v>178</v>
      </c>
      <c r="C42" s="30" t="s">
        <v>142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31"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0</v>
      </c>
      <c r="CH42" s="31">
        <v>0</v>
      </c>
      <c r="CI42" s="31">
        <v>0</v>
      </c>
      <c r="CJ42" s="31">
        <v>0</v>
      </c>
      <c r="CK42" s="31">
        <v>0</v>
      </c>
      <c r="CL42" s="31">
        <v>0</v>
      </c>
      <c r="CM42" s="31">
        <v>0</v>
      </c>
      <c r="CN42" s="31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31">
        <v>0</v>
      </c>
      <c r="CV42" s="31">
        <f t="shared" si="18"/>
        <v>0</v>
      </c>
      <c r="CW42" s="31">
        <f t="shared" si="19"/>
        <v>0</v>
      </c>
      <c r="CX42" s="31">
        <f t="shared" si="20"/>
        <v>0</v>
      </c>
      <c r="CY42" s="31">
        <f t="shared" si="21"/>
        <v>0</v>
      </c>
      <c r="CZ42" s="31">
        <f t="shared" si="22"/>
        <v>0</v>
      </c>
      <c r="DA42" s="31">
        <f t="shared" si="23"/>
        <v>0</v>
      </c>
      <c r="DB42" s="31">
        <f t="shared" si="24"/>
        <v>0</v>
      </c>
      <c r="DC42" s="31">
        <f t="shared" si="25"/>
        <v>0</v>
      </c>
      <c r="DD42" s="31">
        <f t="shared" si="26"/>
        <v>0</v>
      </c>
      <c r="DE42" s="31">
        <f t="shared" si="27"/>
        <v>0</v>
      </c>
      <c r="DF42" s="31">
        <f t="shared" si="28"/>
        <v>0</v>
      </c>
      <c r="DG42" s="31">
        <f t="shared" si="29"/>
        <v>0</v>
      </c>
      <c r="DH42" s="31">
        <f t="shared" si="30"/>
        <v>0</v>
      </c>
      <c r="DI42" s="31">
        <f t="shared" si="31"/>
        <v>0</v>
      </c>
      <c r="DJ42" s="31">
        <f t="shared" si="32"/>
        <v>0</v>
      </c>
      <c r="DK42" s="31">
        <f t="shared" si="33"/>
        <v>0</v>
      </c>
      <c r="DL42" s="31" t="s">
        <v>249</v>
      </c>
    </row>
    <row r="43" spans="1:116" ht="63" hidden="1" x14ac:dyDescent="0.25">
      <c r="A43" s="34" t="s">
        <v>180</v>
      </c>
      <c r="B43" s="29" t="s">
        <v>181</v>
      </c>
      <c r="C43" s="30" t="s">
        <v>142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31">
        <v>0</v>
      </c>
      <c r="BI43" s="31">
        <v>0</v>
      </c>
      <c r="BJ43" s="31">
        <v>0</v>
      </c>
      <c r="BK43" s="31">
        <v>0</v>
      </c>
      <c r="BL43" s="31">
        <v>0</v>
      </c>
      <c r="BM43" s="31">
        <v>0</v>
      </c>
      <c r="BN43" s="31">
        <v>0</v>
      </c>
      <c r="BO43" s="31">
        <v>0</v>
      </c>
      <c r="BP43" s="31">
        <v>0</v>
      </c>
      <c r="BQ43" s="31">
        <v>0</v>
      </c>
      <c r="BR43" s="31">
        <v>0</v>
      </c>
      <c r="BS43" s="31">
        <v>0</v>
      </c>
      <c r="BT43" s="31">
        <v>0</v>
      </c>
      <c r="BU43" s="31">
        <v>0</v>
      </c>
      <c r="BV43" s="31">
        <v>0</v>
      </c>
      <c r="BW43" s="31">
        <v>0</v>
      </c>
      <c r="BX43" s="31">
        <v>0</v>
      </c>
      <c r="BY43" s="31">
        <v>0</v>
      </c>
      <c r="BZ43" s="31">
        <v>0</v>
      </c>
      <c r="CA43" s="31">
        <v>0</v>
      </c>
      <c r="CB43" s="31">
        <v>0</v>
      </c>
      <c r="CC43" s="31">
        <v>0</v>
      </c>
      <c r="CD43" s="31">
        <v>0</v>
      </c>
      <c r="CE43" s="31">
        <v>0</v>
      </c>
      <c r="CF43" s="31">
        <v>0</v>
      </c>
      <c r="CG43" s="31">
        <v>0</v>
      </c>
      <c r="CH43" s="31">
        <v>0</v>
      </c>
      <c r="CI43" s="31">
        <v>0</v>
      </c>
      <c r="CJ43" s="31">
        <v>0</v>
      </c>
      <c r="CK43" s="31">
        <v>0</v>
      </c>
      <c r="CL43" s="31">
        <v>0</v>
      </c>
      <c r="CM43" s="31">
        <v>0</v>
      </c>
      <c r="CN43" s="31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f t="shared" si="18"/>
        <v>0</v>
      </c>
      <c r="CW43" s="31">
        <f t="shared" si="19"/>
        <v>0</v>
      </c>
      <c r="CX43" s="31">
        <f t="shared" si="20"/>
        <v>0</v>
      </c>
      <c r="CY43" s="31">
        <f t="shared" si="21"/>
        <v>0</v>
      </c>
      <c r="CZ43" s="31">
        <f t="shared" si="22"/>
        <v>0</v>
      </c>
      <c r="DA43" s="31">
        <f t="shared" si="23"/>
        <v>0</v>
      </c>
      <c r="DB43" s="31">
        <f t="shared" si="24"/>
        <v>0</v>
      </c>
      <c r="DC43" s="31">
        <f t="shared" si="25"/>
        <v>0</v>
      </c>
      <c r="DD43" s="31">
        <f t="shared" si="26"/>
        <v>0</v>
      </c>
      <c r="DE43" s="31">
        <f t="shared" si="27"/>
        <v>0</v>
      </c>
      <c r="DF43" s="31">
        <f t="shared" si="28"/>
        <v>0</v>
      </c>
      <c r="DG43" s="31">
        <f t="shared" si="29"/>
        <v>0</v>
      </c>
      <c r="DH43" s="31">
        <f t="shared" si="30"/>
        <v>0</v>
      </c>
      <c r="DI43" s="31">
        <f t="shared" si="31"/>
        <v>0</v>
      </c>
      <c r="DJ43" s="31">
        <f t="shared" si="32"/>
        <v>0</v>
      </c>
      <c r="DK43" s="31">
        <f t="shared" si="33"/>
        <v>0</v>
      </c>
      <c r="DL43" s="31" t="s">
        <v>249</v>
      </c>
    </row>
    <row r="44" spans="1:116" ht="47.25" hidden="1" x14ac:dyDescent="0.25">
      <c r="A44" s="34" t="s">
        <v>182</v>
      </c>
      <c r="B44" s="29" t="s">
        <v>183</v>
      </c>
      <c r="C44" s="30" t="s">
        <v>142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0</v>
      </c>
      <c r="BJ44" s="31">
        <v>0</v>
      </c>
      <c r="BK44" s="31">
        <v>0</v>
      </c>
      <c r="BL44" s="31">
        <v>0</v>
      </c>
      <c r="BM44" s="31">
        <v>0</v>
      </c>
      <c r="BN44" s="31">
        <v>0</v>
      </c>
      <c r="BO44" s="31">
        <v>0</v>
      </c>
      <c r="BP44" s="31">
        <v>0</v>
      </c>
      <c r="BQ44" s="31">
        <v>0</v>
      </c>
      <c r="BR44" s="31">
        <v>0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  <c r="BY44" s="31">
        <v>0</v>
      </c>
      <c r="BZ44" s="31">
        <v>0</v>
      </c>
      <c r="CA44" s="31">
        <v>0</v>
      </c>
      <c r="CB44" s="31">
        <v>0</v>
      </c>
      <c r="CC44" s="31">
        <v>0</v>
      </c>
      <c r="CD44" s="31">
        <v>0</v>
      </c>
      <c r="CE44" s="31">
        <v>0</v>
      </c>
      <c r="CF44" s="31">
        <v>0</v>
      </c>
      <c r="CG44" s="31">
        <v>0</v>
      </c>
      <c r="CH44" s="31">
        <v>0</v>
      </c>
      <c r="CI44" s="31">
        <v>0</v>
      </c>
      <c r="CJ44" s="31">
        <v>0</v>
      </c>
      <c r="CK44" s="31">
        <v>0</v>
      </c>
      <c r="CL44" s="31">
        <v>0</v>
      </c>
      <c r="CM44" s="31">
        <v>0</v>
      </c>
      <c r="CN44" s="31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0</v>
      </c>
      <c r="CU44" s="31">
        <v>0</v>
      </c>
      <c r="CV44" s="31">
        <f t="shared" si="18"/>
        <v>0</v>
      </c>
      <c r="CW44" s="31">
        <f t="shared" si="19"/>
        <v>0</v>
      </c>
      <c r="CX44" s="31">
        <f t="shared" si="20"/>
        <v>0</v>
      </c>
      <c r="CY44" s="31">
        <f t="shared" si="21"/>
        <v>0</v>
      </c>
      <c r="CZ44" s="31">
        <f t="shared" si="22"/>
        <v>0</v>
      </c>
      <c r="DA44" s="31">
        <f t="shared" si="23"/>
        <v>0</v>
      </c>
      <c r="DB44" s="31">
        <f t="shared" si="24"/>
        <v>0</v>
      </c>
      <c r="DC44" s="31">
        <f t="shared" si="25"/>
        <v>0</v>
      </c>
      <c r="DD44" s="31">
        <f t="shared" si="26"/>
        <v>0</v>
      </c>
      <c r="DE44" s="31">
        <f t="shared" si="27"/>
        <v>0</v>
      </c>
      <c r="DF44" s="31">
        <f t="shared" si="28"/>
        <v>0</v>
      </c>
      <c r="DG44" s="31">
        <f t="shared" si="29"/>
        <v>0</v>
      </c>
      <c r="DH44" s="31">
        <f t="shared" si="30"/>
        <v>0</v>
      </c>
      <c r="DI44" s="31">
        <f t="shared" si="31"/>
        <v>0</v>
      </c>
      <c r="DJ44" s="31">
        <f t="shared" si="32"/>
        <v>0</v>
      </c>
      <c r="DK44" s="31">
        <f t="shared" si="33"/>
        <v>0</v>
      </c>
      <c r="DL44" s="31" t="s">
        <v>249</v>
      </c>
    </row>
    <row r="45" spans="1:116" ht="47.25" hidden="1" x14ac:dyDescent="0.25">
      <c r="A45" s="34" t="s">
        <v>184</v>
      </c>
      <c r="B45" s="29" t="s">
        <v>185</v>
      </c>
      <c r="C45" s="30" t="s">
        <v>142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31">
        <v>0</v>
      </c>
      <c r="BN45" s="31">
        <v>0</v>
      </c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v>0</v>
      </c>
      <c r="CJ45" s="31">
        <v>0</v>
      </c>
      <c r="CK45" s="31">
        <v>0</v>
      </c>
      <c r="CL45" s="31">
        <v>0</v>
      </c>
      <c r="CM45" s="31">
        <v>0</v>
      </c>
      <c r="CN45" s="31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31">
        <v>0</v>
      </c>
      <c r="CV45" s="31">
        <f t="shared" si="18"/>
        <v>0</v>
      </c>
      <c r="CW45" s="31">
        <f t="shared" si="19"/>
        <v>0</v>
      </c>
      <c r="CX45" s="31">
        <f t="shared" si="20"/>
        <v>0</v>
      </c>
      <c r="CY45" s="31">
        <f t="shared" si="21"/>
        <v>0</v>
      </c>
      <c r="CZ45" s="31">
        <f t="shared" si="22"/>
        <v>0</v>
      </c>
      <c r="DA45" s="31">
        <f t="shared" si="23"/>
        <v>0</v>
      </c>
      <c r="DB45" s="31">
        <f t="shared" si="24"/>
        <v>0</v>
      </c>
      <c r="DC45" s="31">
        <f t="shared" si="25"/>
        <v>0</v>
      </c>
      <c r="DD45" s="31">
        <f t="shared" si="26"/>
        <v>0</v>
      </c>
      <c r="DE45" s="31">
        <f t="shared" si="27"/>
        <v>0</v>
      </c>
      <c r="DF45" s="31">
        <f t="shared" si="28"/>
        <v>0</v>
      </c>
      <c r="DG45" s="31">
        <f t="shared" si="29"/>
        <v>0</v>
      </c>
      <c r="DH45" s="31">
        <f t="shared" si="30"/>
        <v>0</v>
      </c>
      <c r="DI45" s="31">
        <f t="shared" si="31"/>
        <v>0</v>
      </c>
      <c r="DJ45" s="31">
        <f t="shared" si="32"/>
        <v>0</v>
      </c>
      <c r="DK45" s="31">
        <f t="shared" si="33"/>
        <v>0</v>
      </c>
      <c r="DL45" s="31" t="s">
        <v>249</v>
      </c>
    </row>
    <row r="46" spans="1:116" ht="47.25" hidden="1" x14ac:dyDescent="0.25">
      <c r="A46" s="34" t="s">
        <v>186</v>
      </c>
      <c r="B46" s="29" t="s">
        <v>187</v>
      </c>
      <c r="C46" s="30" t="s">
        <v>142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0</v>
      </c>
      <c r="BJ46" s="31">
        <v>0</v>
      </c>
      <c r="BK46" s="31">
        <v>0</v>
      </c>
      <c r="BL46" s="31">
        <v>0</v>
      </c>
      <c r="BM46" s="31">
        <v>0</v>
      </c>
      <c r="BN46" s="31">
        <v>0</v>
      </c>
      <c r="BO46" s="31">
        <v>0</v>
      </c>
      <c r="BP46" s="31">
        <v>0</v>
      </c>
      <c r="BQ46" s="31">
        <v>0</v>
      </c>
      <c r="BR46" s="31"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  <c r="BY46" s="31">
        <v>0</v>
      </c>
      <c r="BZ46" s="31">
        <v>0</v>
      </c>
      <c r="CA46" s="31">
        <v>0</v>
      </c>
      <c r="CB46" s="31">
        <v>0</v>
      </c>
      <c r="CC46" s="31">
        <v>0</v>
      </c>
      <c r="CD46" s="31">
        <v>0</v>
      </c>
      <c r="CE46" s="31">
        <v>0</v>
      </c>
      <c r="CF46" s="31">
        <v>0</v>
      </c>
      <c r="CG46" s="31">
        <v>0</v>
      </c>
      <c r="CH46" s="31">
        <v>0</v>
      </c>
      <c r="CI46" s="31">
        <v>0</v>
      </c>
      <c r="CJ46" s="31">
        <v>0</v>
      </c>
      <c r="CK46" s="31">
        <v>0</v>
      </c>
      <c r="CL46" s="31">
        <v>0</v>
      </c>
      <c r="CM46" s="31">
        <v>0</v>
      </c>
      <c r="CN46" s="31">
        <v>0</v>
      </c>
      <c r="CO46" s="31">
        <v>0</v>
      </c>
      <c r="CP46" s="31">
        <v>0</v>
      </c>
      <c r="CQ46" s="31">
        <v>0</v>
      </c>
      <c r="CR46" s="31">
        <v>0</v>
      </c>
      <c r="CS46" s="31">
        <v>0</v>
      </c>
      <c r="CT46" s="31">
        <v>0</v>
      </c>
      <c r="CU46" s="31">
        <v>0</v>
      </c>
      <c r="CV46" s="31">
        <f t="shared" si="18"/>
        <v>0</v>
      </c>
      <c r="CW46" s="31">
        <f t="shared" si="19"/>
        <v>0</v>
      </c>
      <c r="CX46" s="31">
        <f t="shared" si="20"/>
        <v>0</v>
      </c>
      <c r="CY46" s="31">
        <f t="shared" si="21"/>
        <v>0</v>
      </c>
      <c r="CZ46" s="31">
        <f t="shared" si="22"/>
        <v>0</v>
      </c>
      <c r="DA46" s="31">
        <f t="shared" si="23"/>
        <v>0</v>
      </c>
      <c r="DB46" s="31">
        <f t="shared" si="24"/>
        <v>0</v>
      </c>
      <c r="DC46" s="31">
        <f t="shared" si="25"/>
        <v>0</v>
      </c>
      <c r="DD46" s="31">
        <f t="shared" si="26"/>
        <v>0</v>
      </c>
      <c r="DE46" s="31">
        <f t="shared" si="27"/>
        <v>0</v>
      </c>
      <c r="DF46" s="31">
        <f t="shared" si="28"/>
        <v>0</v>
      </c>
      <c r="DG46" s="31">
        <f t="shared" si="29"/>
        <v>0</v>
      </c>
      <c r="DH46" s="31">
        <f t="shared" si="30"/>
        <v>0</v>
      </c>
      <c r="DI46" s="31">
        <f t="shared" si="31"/>
        <v>0</v>
      </c>
      <c r="DJ46" s="31">
        <f t="shared" si="32"/>
        <v>0</v>
      </c>
      <c r="DK46" s="31">
        <f t="shared" si="33"/>
        <v>0</v>
      </c>
      <c r="DL46" s="31" t="s">
        <v>249</v>
      </c>
    </row>
    <row r="47" spans="1:116" ht="31.5" x14ac:dyDescent="0.25">
      <c r="A47" s="34" t="s">
        <v>188</v>
      </c>
      <c r="B47" s="29" t="s">
        <v>189</v>
      </c>
      <c r="C47" s="30" t="s">
        <v>142</v>
      </c>
      <c r="D47" s="31">
        <f t="shared" ref="D47:E47" si="83">D51</f>
        <v>0.63</v>
      </c>
      <c r="E47" s="31">
        <f t="shared" si="83"/>
        <v>0</v>
      </c>
      <c r="F47" s="31">
        <f>F51</f>
        <v>12.276999999999999</v>
      </c>
      <c r="G47" s="31">
        <f t="shared" ref="G47:R47" si="84">G51</f>
        <v>0</v>
      </c>
      <c r="H47" s="31">
        <f t="shared" si="84"/>
        <v>1.08</v>
      </c>
      <c r="I47" s="31">
        <f t="shared" si="84"/>
        <v>0</v>
      </c>
      <c r="J47" s="31">
        <f t="shared" si="84"/>
        <v>0</v>
      </c>
      <c r="K47" s="31">
        <f t="shared" si="84"/>
        <v>0</v>
      </c>
      <c r="L47" s="31">
        <f t="shared" si="84"/>
        <v>0.65</v>
      </c>
      <c r="M47" s="31">
        <f t="shared" si="84"/>
        <v>0</v>
      </c>
      <c r="N47" s="31">
        <f t="shared" si="84"/>
        <v>12.276999999999999</v>
      </c>
      <c r="O47" s="31">
        <f t="shared" si="84"/>
        <v>0</v>
      </c>
      <c r="P47" s="31">
        <f t="shared" si="84"/>
        <v>1.08</v>
      </c>
      <c r="Q47" s="31">
        <f t="shared" si="84"/>
        <v>0</v>
      </c>
      <c r="R47" s="31">
        <f t="shared" si="84"/>
        <v>0</v>
      </c>
      <c r="S47" s="31">
        <v>0</v>
      </c>
      <c r="T47" s="31">
        <v>0.65</v>
      </c>
      <c r="U47" s="31">
        <v>0</v>
      </c>
      <c r="V47" s="31">
        <v>4.5199999999999996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2.6</v>
      </c>
      <c r="AM47" s="31">
        <v>0</v>
      </c>
      <c r="AN47" s="31">
        <v>0.72000000000000008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2.6</v>
      </c>
      <c r="AU47" s="31">
        <v>0</v>
      </c>
      <c r="AV47" s="31">
        <v>0.72000000000000008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1.4</v>
      </c>
      <c r="BC47" s="31">
        <v>0</v>
      </c>
      <c r="BD47" s="31">
        <v>0.4</v>
      </c>
      <c r="BE47" s="31">
        <v>0</v>
      </c>
      <c r="BF47" s="31">
        <v>0</v>
      </c>
      <c r="BG47" s="31">
        <v>0</v>
      </c>
      <c r="BH47" s="31">
        <f>BH51</f>
        <v>0.65</v>
      </c>
      <c r="BI47" s="31">
        <f t="shared" ref="BI47:BM47" si="85">BI51</f>
        <v>0</v>
      </c>
      <c r="BJ47" s="31">
        <f t="shared" si="85"/>
        <v>5.92</v>
      </c>
      <c r="BK47" s="31">
        <f t="shared" si="85"/>
        <v>0</v>
      </c>
      <c r="BL47" s="31">
        <f t="shared" si="85"/>
        <v>0.4</v>
      </c>
      <c r="BM47" s="31">
        <f t="shared" si="85"/>
        <v>0</v>
      </c>
      <c r="BN47" s="31">
        <v>0</v>
      </c>
      <c r="BO47" s="31">
        <v>0</v>
      </c>
      <c r="BP47" s="31">
        <v>0</v>
      </c>
      <c r="BQ47" s="31">
        <v>0</v>
      </c>
      <c r="BR47" s="31">
        <f>BR51</f>
        <v>1.39</v>
      </c>
      <c r="BS47" s="31">
        <v>0</v>
      </c>
      <c r="BT47" s="31">
        <v>0.4</v>
      </c>
      <c r="BU47" s="31">
        <v>0</v>
      </c>
      <c r="BV47" s="31">
        <v>0</v>
      </c>
      <c r="BW47" s="31">
        <v>0</v>
      </c>
      <c r="BX47" s="31">
        <v>0</v>
      </c>
      <c r="BY47" s="31">
        <v>0</v>
      </c>
      <c r="BZ47" s="31">
        <f>BZ51</f>
        <v>1.39</v>
      </c>
      <c r="CA47" s="31">
        <v>0</v>
      </c>
      <c r="CB47" s="31">
        <v>0.4</v>
      </c>
      <c r="CC47" s="31">
        <v>0</v>
      </c>
      <c r="CD47" s="31">
        <v>0</v>
      </c>
      <c r="CE47" s="31">
        <v>0</v>
      </c>
      <c r="CF47" s="31">
        <v>0</v>
      </c>
      <c r="CG47" s="31">
        <v>0</v>
      </c>
      <c r="CH47" s="31">
        <f>CH51</f>
        <v>0.77</v>
      </c>
      <c r="CI47" s="31">
        <f t="shared" ref="CI47:CJ47" si="86">CI51</f>
        <v>0</v>
      </c>
      <c r="CJ47" s="31">
        <f t="shared" si="86"/>
        <v>0</v>
      </c>
      <c r="CK47" s="31">
        <v>0</v>
      </c>
      <c r="CL47" s="31">
        <v>0</v>
      </c>
      <c r="CM47" s="31">
        <v>0</v>
      </c>
      <c r="CN47" s="31">
        <v>0</v>
      </c>
      <c r="CO47" s="31">
        <v>0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31">
        <v>0</v>
      </c>
      <c r="CV47" s="31">
        <f t="shared" si="18"/>
        <v>0</v>
      </c>
      <c r="CW47" s="31">
        <f t="shared" si="19"/>
        <v>0</v>
      </c>
      <c r="CX47" s="31">
        <f t="shared" si="20"/>
        <v>6.16</v>
      </c>
      <c r="CY47" s="31">
        <f t="shared" si="21"/>
        <v>0</v>
      </c>
      <c r="CZ47" s="31">
        <f t="shared" si="22"/>
        <v>1.52</v>
      </c>
      <c r="DA47" s="31">
        <f t="shared" si="23"/>
        <v>0</v>
      </c>
      <c r="DB47" s="31">
        <f t="shared" si="24"/>
        <v>0</v>
      </c>
      <c r="DC47" s="31">
        <f t="shared" si="25"/>
        <v>0</v>
      </c>
      <c r="DD47" s="31">
        <f t="shared" si="26"/>
        <v>0.65</v>
      </c>
      <c r="DE47" s="31">
        <f t="shared" si="27"/>
        <v>0</v>
      </c>
      <c r="DF47" s="31">
        <f t="shared" si="28"/>
        <v>10.68</v>
      </c>
      <c r="DG47" s="31">
        <f t="shared" si="29"/>
        <v>0</v>
      </c>
      <c r="DH47" s="31">
        <f t="shared" si="30"/>
        <v>1.52</v>
      </c>
      <c r="DI47" s="31">
        <f t="shared" si="31"/>
        <v>0</v>
      </c>
      <c r="DJ47" s="31">
        <f t="shared" si="32"/>
        <v>0</v>
      </c>
      <c r="DK47" s="31">
        <f t="shared" si="33"/>
        <v>0</v>
      </c>
      <c r="DL47" s="31" t="s">
        <v>249</v>
      </c>
    </row>
    <row r="48" spans="1:116" ht="47.25" x14ac:dyDescent="0.25">
      <c r="A48" s="34" t="s">
        <v>190</v>
      </c>
      <c r="B48" s="29" t="s">
        <v>191</v>
      </c>
      <c r="C48" s="30" t="s">
        <v>142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  <c r="BY48" s="31">
        <v>0</v>
      </c>
      <c r="BZ48" s="31">
        <v>0</v>
      </c>
      <c r="CA48" s="31">
        <v>0</v>
      </c>
      <c r="CB48" s="31">
        <v>0</v>
      </c>
      <c r="CC48" s="31">
        <v>0</v>
      </c>
      <c r="CD48" s="31">
        <v>0</v>
      </c>
      <c r="CE48" s="31">
        <v>0</v>
      </c>
      <c r="CF48" s="31">
        <v>0</v>
      </c>
      <c r="CG48" s="31">
        <v>0</v>
      </c>
      <c r="CH48" s="31">
        <v>0</v>
      </c>
      <c r="CI48" s="31">
        <v>0</v>
      </c>
      <c r="CJ48" s="31">
        <v>0</v>
      </c>
      <c r="CK48" s="31">
        <v>0</v>
      </c>
      <c r="CL48" s="31">
        <v>0</v>
      </c>
      <c r="CM48" s="31">
        <v>0</v>
      </c>
      <c r="CN48" s="31">
        <v>0</v>
      </c>
      <c r="CO48" s="31">
        <v>0</v>
      </c>
      <c r="CP48" s="31">
        <v>0</v>
      </c>
      <c r="CQ48" s="31">
        <v>0</v>
      </c>
      <c r="CR48" s="31">
        <v>0</v>
      </c>
      <c r="CS48" s="31">
        <v>0</v>
      </c>
      <c r="CT48" s="31">
        <v>0</v>
      </c>
      <c r="CU48" s="31">
        <v>0</v>
      </c>
      <c r="CV48" s="31">
        <f t="shared" si="18"/>
        <v>0</v>
      </c>
      <c r="CW48" s="31">
        <f t="shared" si="19"/>
        <v>0</v>
      </c>
      <c r="CX48" s="31">
        <f t="shared" si="20"/>
        <v>0</v>
      </c>
      <c r="CY48" s="31">
        <f t="shared" si="21"/>
        <v>0</v>
      </c>
      <c r="CZ48" s="31">
        <f t="shared" si="22"/>
        <v>0</v>
      </c>
      <c r="DA48" s="31">
        <f t="shared" si="23"/>
        <v>0</v>
      </c>
      <c r="DB48" s="31">
        <f t="shared" si="24"/>
        <v>0</v>
      </c>
      <c r="DC48" s="31">
        <f t="shared" si="25"/>
        <v>0</v>
      </c>
      <c r="DD48" s="31">
        <f t="shared" si="26"/>
        <v>0</v>
      </c>
      <c r="DE48" s="31">
        <f t="shared" si="27"/>
        <v>0</v>
      </c>
      <c r="DF48" s="31">
        <f t="shared" si="28"/>
        <v>0</v>
      </c>
      <c r="DG48" s="31">
        <f t="shared" si="29"/>
        <v>0</v>
      </c>
      <c r="DH48" s="31">
        <f t="shared" si="30"/>
        <v>0</v>
      </c>
      <c r="DI48" s="31">
        <f t="shared" si="31"/>
        <v>0</v>
      </c>
      <c r="DJ48" s="31">
        <f t="shared" si="32"/>
        <v>0</v>
      </c>
      <c r="DK48" s="31">
        <f t="shared" si="33"/>
        <v>0</v>
      </c>
      <c r="DL48" s="31" t="s">
        <v>249</v>
      </c>
    </row>
    <row r="49" spans="1:116" ht="31.5" x14ac:dyDescent="0.25">
      <c r="A49" s="34" t="s">
        <v>192</v>
      </c>
      <c r="B49" s="29" t="s">
        <v>193</v>
      </c>
      <c r="C49" s="30" t="s">
        <v>142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0</v>
      </c>
      <c r="BJ49" s="31">
        <v>0</v>
      </c>
      <c r="BK49" s="31">
        <v>0</v>
      </c>
      <c r="BL49" s="31">
        <v>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0</v>
      </c>
      <c r="CK49" s="31">
        <v>0</v>
      </c>
      <c r="CL49" s="31">
        <v>0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0</v>
      </c>
      <c r="CU49" s="31">
        <v>0</v>
      </c>
      <c r="CV49" s="31">
        <f t="shared" si="18"/>
        <v>0</v>
      </c>
      <c r="CW49" s="31">
        <f t="shared" si="19"/>
        <v>0</v>
      </c>
      <c r="CX49" s="31">
        <f t="shared" si="20"/>
        <v>0</v>
      </c>
      <c r="CY49" s="31">
        <f t="shared" si="21"/>
        <v>0</v>
      </c>
      <c r="CZ49" s="31">
        <f t="shared" si="22"/>
        <v>0</v>
      </c>
      <c r="DA49" s="31">
        <f t="shared" si="23"/>
        <v>0</v>
      </c>
      <c r="DB49" s="31">
        <f t="shared" si="24"/>
        <v>0</v>
      </c>
      <c r="DC49" s="31">
        <f t="shared" si="25"/>
        <v>0</v>
      </c>
      <c r="DD49" s="31">
        <f t="shared" si="26"/>
        <v>0</v>
      </c>
      <c r="DE49" s="31">
        <f t="shared" si="27"/>
        <v>0</v>
      </c>
      <c r="DF49" s="31">
        <f t="shared" si="28"/>
        <v>0</v>
      </c>
      <c r="DG49" s="31">
        <f t="shared" si="29"/>
        <v>0</v>
      </c>
      <c r="DH49" s="31">
        <f t="shared" si="30"/>
        <v>0</v>
      </c>
      <c r="DI49" s="31">
        <f t="shared" si="31"/>
        <v>0</v>
      </c>
      <c r="DJ49" s="31">
        <f t="shared" si="32"/>
        <v>0</v>
      </c>
      <c r="DK49" s="31">
        <f t="shared" si="33"/>
        <v>0</v>
      </c>
      <c r="DL49" s="31" t="s">
        <v>249</v>
      </c>
    </row>
    <row r="50" spans="1:116" ht="31.5" x14ac:dyDescent="0.25">
      <c r="A50" s="34" t="s">
        <v>194</v>
      </c>
      <c r="B50" s="29" t="s">
        <v>195</v>
      </c>
      <c r="C50" s="30" t="s">
        <v>142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>
        <v>0</v>
      </c>
      <c r="BI50" s="31">
        <v>0</v>
      </c>
      <c r="BJ50" s="31">
        <v>0</v>
      </c>
      <c r="BK50" s="31">
        <v>0</v>
      </c>
      <c r="BL50" s="31">
        <v>0</v>
      </c>
      <c r="BM50" s="31">
        <v>0</v>
      </c>
      <c r="BN50" s="31">
        <v>0</v>
      </c>
      <c r="BO50" s="31">
        <v>0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  <c r="BY50" s="31">
        <v>0</v>
      </c>
      <c r="BZ50" s="31">
        <v>0</v>
      </c>
      <c r="CA50" s="31">
        <v>0</v>
      </c>
      <c r="CB50" s="31">
        <v>0</v>
      </c>
      <c r="CC50" s="31">
        <v>0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>
        <v>0</v>
      </c>
      <c r="CK50" s="31">
        <v>0</v>
      </c>
      <c r="CL50" s="31">
        <v>0</v>
      </c>
      <c r="CM50" s="31">
        <v>0</v>
      </c>
      <c r="CN50" s="31">
        <v>0</v>
      </c>
      <c r="CO50" s="31">
        <v>0</v>
      </c>
      <c r="CP50" s="31">
        <v>0</v>
      </c>
      <c r="CQ50" s="31">
        <v>0</v>
      </c>
      <c r="CR50" s="31">
        <v>0</v>
      </c>
      <c r="CS50" s="31">
        <v>0</v>
      </c>
      <c r="CT50" s="31">
        <v>0</v>
      </c>
      <c r="CU50" s="31">
        <v>0</v>
      </c>
      <c r="CV50" s="31">
        <f t="shared" si="18"/>
        <v>0</v>
      </c>
      <c r="CW50" s="31">
        <f t="shared" si="19"/>
        <v>0</v>
      </c>
      <c r="CX50" s="31">
        <f t="shared" si="20"/>
        <v>0</v>
      </c>
      <c r="CY50" s="31">
        <f t="shared" si="21"/>
        <v>0</v>
      </c>
      <c r="CZ50" s="31">
        <f t="shared" si="22"/>
        <v>0</v>
      </c>
      <c r="DA50" s="31">
        <f t="shared" si="23"/>
        <v>0</v>
      </c>
      <c r="DB50" s="31">
        <f t="shared" si="24"/>
        <v>0</v>
      </c>
      <c r="DC50" s="31">
        <f t="shared" si="25"/>
        <v>0</v>
      </c>
      <c r="DD50" s="31">
        <f t="shared" si="26"/>
        <v>0</v>
      </c>
      <c r="DE50" s="31">
        <f t="shared" si="27"/>
        <v>0</v>
      </c>
      <c r="DF50" s="31">
        <f t="shared" si="28"/>
        <v>0</v>
      </c>
      <c r="DG50" s="31">
        <f t="shared" si="29"/>
        <v>0</v>
      </c>
      <c r="DH50" s="31">
        <f t="shared" si="30"/>
        <v>0</v>
      </c>
      <c r="DI50" s="31">
        <f t="shared" si="31"/>
        <v>0</v>
      </c>
      <c r="DJ50" s="31">
        <f t="shared" si="32"/>
        <v>0</v>
      </c>
      <c r="DK50" s="31">
        <f t="shared" si="33"/>
        <v>0</v>
      </c>
      <c r="DL50" s="31" t="s">
        <v>249</v>
      </c>
    </row>
    <row r="51" spans="1:116" ht="31.5" x14ac:dyDescent="0.25">
      <c r="A51" s="28" t="s">
        <v>196</v>
      </c>
      <c r="B51" s="29" t="s">
        <v>197</v>
      </c>
      <c r="C51" s="30" t="s">
        <v>142</v>
      </c>
      <c r="D51" s="31">
        <f t="shared" ref="D51:E51" si="87">D52</f>
        <v>0.63</v>
      </c>
      <c r="E51" s="31">
        <f t="shared" si="87"/>
        <v>0</v>
      </c>
      <c r="F51" s="31">
        <f>F52</f>
        <v>12.276999999999999</v>
      </c>
      <c r="G51" s="31">
        <f t="shared" ref="G51:H51" si="88">G52</f>
        <v>0</v>
      </c>
      <c r="H51" s="31">
        <f t="shared" si="88"/>
        <v>1.08</v>
      </c>
      <c r="I51" s="31">
        <f t="shared" ref="I51" si="89">I52</f>
        <v>0</v>
      </c>
      <c r="J51" s="31">
        <f t="shared" ref="J51" si="90">J52</f>
        <v>0</v>
      </c>
      <c r="K51" s="31">
        <f t="shared" ref="K51" si="91">K52</f>
        <v>0</v>
      </c>
      <c r="L51" s="31">
        <f t="shared" ref="L51" si="92">L52</f>
        <v>0.65</v>
      </c>
      <c r="M51" s="31">
        <f t="shared" ref="M51" si="93">M52</f>
        <v>0</v>
      </c>
      <c r="N51" s="31">
        <f t="shared" ref="N51" si="94">N52</f>
        <v>12.276999999999999</v>
      </c>
      <c r="O51" s="31">
        <f t="shared" ref="O51" si="95">O52</f>
        <v>0</v>
      </c>
      <c r="P51" s="31">
        <f t="shared" ref="P51" si="96">P52</f>
        <v>1.08</v>
      </c>
      <c r="Q51" s="31">
        <f t="shared" ref="Q51" si="97">Q52</f>
        <v>0</v>
      </c>
      <c r="R51" s="31">
        <v>0</v>
      </c>
      <c r="S51" s="31">
        <v>0</v>
      </c>
      <c r="T51" s="31">
        <v>0.65</v>
      </c>
      <c r="U51" s="31">
        <v>0</v>
      </c>
      <c r="V51" s="31">
        <v>4.5199999999999996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2.6</v>
      </c>
      <c r="AM51" s="31">
        <v>0</v>
      </c>
      <c r="AN51" s="31">
        <v>0.72000000000000008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2.6</v>
      </c>
      <c r="AU51" s="31">
        <v>0</v>
      </c>
      <c r="AV51" s="31">
        <v>0.72000000000000008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1.4</v>
      </c>
      <c r="BC51" s="31">
        <v>0</v>
      </c>
      <c r="BD51" s="31">
        <v>0.4</v>
      </c>
      <c r="BE51" s="31">
        <v>0</v>
      </c>
      <c r="BF51" s="31">
        <v>0</v>
      </c>
      <c r="BG51" s="31">
        <v>0</v>
      </c>
      <c r="BH51" s="31">
        <f>BH52</f>
        <v>0.65</v>
      </c>
      <c r="BI51" s="31">
        <f t="shared" ref="BI51:BL51" si="98">BI52</f>
        <v>0</v>
      </c>
      <c r="BJ51" s="31">
        <f t="shared" si="98"/>
        <v>5.92</v>
      </c>
      <c r="BK51" s="31">
        <f t="shared" si="98"/>
        <v>0</v>
      </c>
      <c r="BL51" s="31">
        <f t="shared" si="98"/>
        <v>0.4</v>
      </c>
      <c r="BM51" s="31">
        <v>0</v>
      </c>
      <c r="BN51" s="31">
        <v>0</v>
      </c>
      <c r="BO51" s="31">
        <v>0</v>
      </c>
      <c r="BP51" s="31">
        <v>0</v>
      </c>
      <c r="BQ51" s="31">
        <v>0</v>
      </c>
      <c r="BR51" s="31">
        <f>BR52</f>
        <v>1.39</v>
      </c>
      <c r="BS51" s="31">
        <v>0</v>
      </c>
      <c r="BT51" s="31">
        <v>0.4</v>
      </c>
      <c r="BU51" s="31">
        <v>0</v>
      </c>
      <c r="BV51" s="31">
        <v>0</v>
      </c>
      <c r="BW51" s="31">
        <v>0</v>
      </c>
      <c r="BX51" s="31">
        <v>0</v>
      </c>
      <c r="BY51" s="31">
        <v>0</v>
      </c>
      <c r="BZ51" s="31">
        <f>BZ52</f>
        <v>1.39</v>
      </c>
      <c r="CA51" s="31">
        <v>0</v>
      </c>
      <c r="CB51" s="31">
        <v>0.4</v>
      </c>
      <c r="CC51" s="31">
        <v>0</v>
      </c>
      <c r="CD51" s="31">
        <v>0</v>
      </c>
      <c r="CE51" s="31">
        <v>0</v>
      </c>
      <c r="CF51" s="31">
        <v>0</v>
      </c>
      <c r="CG51" s="31">
        <v>0</v>
      </c>
      <c r="CH51" s="31">
        <f>CH52</f>
        <v>0.77</v>
      </c>
      <c r="CI51" s="31">
        <f t="shared" ref="CI51:CJ51" si="99">CI52</f>
        <v>0</v>
      </c>
      <c r="CJ51" s="31">
        <f t="shared" si="99"/>
        <v>0</v>
      </c>
      <c r="CK51" s="31">
        <v>0</v>
      </c>
      <c r="CL51" s="31">
        <v>0</v>
      </c>
      <c r="CM51" s="31">
        <v>0</v>
      </c>
      <c r="CN51" s="31">
        <v>0</v>
      </c>
      <c r="CO51" s="31">
        <v>0</v>
      </c>
      <c r="CP51" s="31">
        <v>0</v>
      </c>
      <c r="CQ51" s="31">
        <v>0</v>
      </c>
      <c r="CR51" s="31">
        <v>0</v>
      </c>
      <c r="CS51" s="31">
        <v>0</v>
      </c>
      <c r="CT51" s="31">
        <v>0</v>
      </c>
      <c r="CU51" s="31">
        <v>0</v>
      </c>
      <c r="CV51" s="31">
        <f t="shared" si="18"/>
        <v>0</v>
      </c>
      <c r="CW51" s="31">
        <f t="shared" si="19"/>
        <v>0</v>
      </c>
      <c r="CX51" s="31">
        <f t="shared" si="20"/>
        <v>6.16</v>
      </c>
      <c r="CY51" s="31">
        <f t="shared" si="21"/>
        <v>0</v>
      </c>
      <c r="CZ51" s="31">
        <f t="shared" si="22"/>
        <v>1.52</v>
      </c>
      <c r="DA51" s="31">
        <f t="shared" si="23"/>
        <v>0</v>
      </c>
      <c r="DB51" s="31">
        <f t="shared" si="24"/>
        <v>0</v>
      </c>
      <c r="DC51" s="31">
        <f t="shared" si="25"/>
        <v>0</v>
      </c>
      <c r="DD51" s="31">
        <f t="shared" si="26"/>
        <v>0.65</v>
      </c>
      <c r="DE51" s="31">
        <f t="shared" si="27"/>
        <v>0</v>
      </c>
      <c r="DF51" s="31">
        <f t="shared" si="28"/>
        <v>10.68</v>
      </c>
      <c r="DG51" s="31">
        <f t="shared" si="29"/>
        <v>0</v>
      </c>
      <c r="DH51" s="31">
        <f t="shared" si="30"/>
        <v>1.52</v>
      </c>
      <c r="DI51" s="31">
        <f t="shared" si="31"/>
        <v>0</v>
      </c>
      <c r="DJ51" s="31">
        <f t="shared" si="32"/>
        <v>0</v>
      </c>
      <c r="DK51" s="31">
        <f t="shared" si="33"/>
        <v>0</v>
      </c>
      <c r="DL51" s="31" t="s">
        <v>249</v>
      </c>
    </row>
    <row r="52" spans="1:116" x14ac:dyDescent="0.25">
      <c r="A52" s="34" t="s">
        <v>198</v>
      </c>
      <c r="B52" s="29" t="s">
        <v>199</v>
      </c>
      <c r="C52" s="30" t="s">
        <v>142</v>
      </c>
      <c r="D52" s="31">
        <f t="shared" ref="D52:E52" si="100">SUM(D53:D59)</f>
        <v>0.63</v>
      </c>
      <c r="E52" s="31">
        <f t="shared" si="100"/>
        <v>0</v>
      </c>
      <c r="F52" s="31">
        <f>SUM(F53:F60)</f>
        <v>12.276999999999999</v>
      </c>
      <c r="G52" s="31">
        <f t="shared" ref="G52:P52" si="101">SUM(G53:G60)</f>
        <v>0</v>
      </c>
      <c r="H52" s="31">
        <f t="shared" si="101"/>
        <v>1.08</v>
      </c>
      <c r="I52" s="31">
        <f t="shared" si="101"/>
        <v>0</v>
      </c>
      <c r="J52" s="31">
        <f t="shared" si="101"/>
        <v>0</v>
      </c>
      <c r="K52" s="31">
        <f t="shared" si="101"/>
        <v>0</v>
      </c>
      <c r="L52" s="31">
        <f t="shared" si="101"/>
        <v>0.65</v>
      </c>
      <c r="M52" s="31">
        <f t="shared" si="101"/>
        <v>0</v>
      </c>
      <c r="N52" s="31">
        <f t="shared" si="101"/>
        <v>12.276999999999999</v>
      </c>
      <c r="O52" s="31">
        <f t="shared" si="101"/>
        <v>0</v>
      </c>
      <c r="P52" s="31">
        <f t="shared" si="101"/>
        <v>1.08</v>
      </c>
      <c r="Q52" s="31">
        <f t="shared" ref="Q52:R52" si="102">SUM(Q53:Q58)</f>
        <v>0</v>
      </c>
      <c r="R52" s="31">
        <f t="shared" si="102"/>
        <v>0</v>
      </c>
      <c r="S52" s="31">
        <v>0</v>
      </c>
      <c r="T52" s="31">
        <v>0.65</v>
      </c>
      <c r="U52" s="31">
        <v>0</v>
      </c>
      <c r="V52" s="31">
        <v>4.5199999999999996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2.6</v>
      </c>
      <c r="AM52" s="31">
        <v>0</v>
      </c>
      <c r="AN52" s="31">
        <v>0.72000000000000008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2.6</v>
      </c>
      <c r="AU52" s="31">
        <v>0</v>
      </c>
      <c r="AV52" s="31">
        <v>0.72000000000000008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1.4</v>
      </c>
      <c r="BC52" s="31">
        <v>0</v>
      </c>
      <c r="BD52" s="31">
        <v>0.4</v>
      </c>
      <c r="BE52" s="31">
        <v>0</v>
      </c>
      <c r="BF52" s="31">
        <v>0</v>
      </c>
      <c r="BG52" s="31">
        <v>0</v>
      </c>
      <c r="BH52" s="31">
        <f>SUM(BH53:BH57)</f>
        <v>0.65</v>
      </c>
      <c r="BI52" s="31">
        <f t="shared" ref="BI52:BM52" si="103">SUM(BI53:BI57)</f>
        <v>0</v>
      </c>
      <c r="BJ52" s="31">
        <f t="shared" si="103"/>
        <v>5.92</v>
      </c>
      <c r="BK52" s="31">
        <f t="shared" si="103"/>
        <v>0</v>
      </c>
      <c r="BL52" s="31">
        <f t="shared" si="103"/>
        <v>0.4</v>
      </c>
      <c r="BM52" s="31">
        <f t="shared" si="103"/>
        <v>0</v>
      </c>
      <c r="BN52" s="31">
        <v>0</v>
      </c>
      <c r="BO52" s="31">
        <v>0</v>
      </c>
      <c r="BP52" s="31">
        <v>0</v>
      </c>
      <c r="BQ52" s="31">
        <v>0</v>
      </c>
      <c r="BR52" s="31">
        <f>BR59</f>
        <v>1.39</v>
      </c>
      <c r="BS52" s="31">
        <f t="shared" ref="BS52:BT52" si="104">BS59</f>
        <v>0</v>
      </c>
      <c r="BT52" s="31">
        <f t="shared" si="104"/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f>BZ59</f>
        <v>1.39</v>
      </c>
      <c r="CA52" s="31">
        <v>0</v>
      </c>
      <c r="CB52" s="31">
        <v>0.4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f>CH60</f>
        <v>0.77</v>
      </c>
      <c r="CI52" s="31">
        <f t="shared" ref="CI52:CJ52" si="105">CI59</f>
        <v>0</v>
      </c>
      <c r="CJ52" s="31">
        <f t="shared" si="105"/>
        <v>0</v>
      </c>
      <c r="CK52" s="31">
        <v>0</v>
      </c>
      <c r="CL52" s="31">
        <v>0</v>
      </c>
      <c r="CM52" s="31">
        <v>0</v>
      </c>
      <c r="CN52" s="31">
        <v>0</v>
      </c>
      <c r="CO52" s="31">
        <v>0</v>
      </c>
      <c r="CP52" s="31">
        <v>0</v>
      </c>
      <c r="CQ52" s="31">
        <v>0</v>
      </c>
      <c r="CR52" s="31">
        <v>0</v>
      </c>
      <c r="CS52" s="31">
        <v>0</v>
      </c>
      <c r="CT52" s="31">
        <v>0</v>
      </c>
      <c r="CU52" s="31">
        <v>0</v>
      </c>
      <c r="CV52" s="31">
        <f t="shared" si="18"/>
        <v>0</v>
      </c>
      <c r="CW52" s="31">
        <f t="shared" si="19"/>
        <v>0</v>
      </c>
      <c r="CX52" s="31">
        <f t="shared" si="20"/>
        <v>6.16</v>
      </c>
      <c r="CY52" s="31">
        <f t="shared" si="21"/>
        <v>0</v>
      </c>
      <c r="CZ52" s="31">
        <f t="shared" si="22"/>
        <v>1.1200000000000001</v>
      </c>
      <c r="DA52" s="31">
        <f t="shared" si="23"/>
        <v>0</v>
      </c>
      <c r="DB52" s="31">
        <f t="shared" si="24"/>
        <v>0</v>
      </c>
      <c r="DC52" s="31">
        <f t="shared" si="25"/>
        <v>0</v>
      </c>
      <c r="DD52" s="31">
        <f t="shared" si="26"/>
        <v>0.65</v>
      </c>
      <c r="DE52" s="31">
        <f t="shared" si="27"/>
        <v>0</v>
      </c>
      <c r="DF52" s="31">
        <f t="shared" si="28"/>
        <v>10.68</v>
      </c>
      <c r="DG52" s="31">
        <f t="shared" si="29"/>
        <v>0</v>
      </c>
      <c r="DH52" s="31">
        <f t="shared" si="30"/>
        <v>1.52</v>
      </c>
      <c r="DI52" s="31">
        <f t="shared" si="31"/>
        <v>0</v>
      </c>
      <c r="DJ52" s="31">
        <f t="shared" si="32"/>
        <v>0</v>
      </c>
      <c r="DK52" s="31">
        <f t="shared" si="33"/>
        <v>0</v>
      </c>
      <c r="DL52" s="31" t="s">
        <v>249</v>
      </c>
    </row>
    <row r="53" spans="1:116" ht="47.25" x14ac:dyDescent="0.25">
      <c r="A53" s="38" t="s">
        <v>198</v>
      </c>
      <c r="B53" s="39" t="s">
        <v>200</v>
      </c>
      <c r="C53" s="35" t="s">
        <v>201</v>
      </c>
      <c r="D53" s="35">
        <v>0</v>
      </c>
      <c r="E53" s="35">
        <v>0</v>
      </c>
      <c r="F53" s="35">
        <v>0.5</v>
      </c>
      <c r="G53" s="35">
        <v>0</v>
      </c>
      <c r="H53" s="35">
        <v>0.25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0.5</v>
      </c>
      <c r="O53" s="35">
        <v>0</v>
      </c>
      <c r="P53" s="35">
        <v>0.25</v>
      </c>
      <c r="Q53" s="35">
        <v>0</v>
      </c>
      <c r="R53" s="35">
        <v>0</v>
      </c>
      <c r="S53" s="35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0.5</v>
      </c>
      <c r="BC53" s="41">
        <v>0</v>
      </c>
      <c r="BD53" s="41">
        <v>0.25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0.5</v>
      </c>
      <c r="BK53" s="41">
        <v>0</v>
      </c>
      <c r="BL53" s="41">
        <v>0.25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f t="shared" si="18"/>
        <v>0</v>
      </c>
      <c r="CW53" s="41">
        <f t="shared" si="19"/>
        <v>0</v>
      </c>
      <c r="CX53" s="41">
        <f t="shared" si="20"/>
        <v>0.5</v>
      </c>
      <c r="CY53" s="41">
        <f t="shared" si="21"/>
        <v>0</v>
      </c>
      <c r="CZ53" s="41">
        <f t="shared" si="22"/>
        <v>0.25</v>
      </c>
      <c r="DA53" s="41">
        <f t="shared" si="23"/>
        <v>0</v>
      </c>
      <c r="DB53" s="41">
        <f t="shared" si="24"/>
        <v>0</v>
      </c>
      <c r="DC53" s="41">
        <f t="shared" si="25"/>
        <v>0</v>
      </c>
      <c r="DD53" s="41">
        <f t="shared" si="26"/>
        <v>0</v>
      </c>
      <c r="DE53" s="41">
        <f t="shared" si="27"/>
        <v>0</v>
      </c>
      <c r="DF53" s="41">
        <f t="shared" si="28"/>
        <v>0.5</v>
      </c>
      <c r="DG53" s="41">
        <f t="shared" si="29"/>
        <v>0</v>
      </c>
      <c r="DH53" s="41">
        <f t="shared" si="30"/>
        <v>0.25</v>
      </c>
      <c r="DI53" s="41">
        <f t="shared" si="31"/>
        <v>0</v>
      </c>
      <c r="DJ53" s="41">
        <f t="shared" si="32"/>
        <v>0</v>
      </c>
      <c r="DK53" s="41">
        <f t="shared" si="33"/>
        <v>0</v>
      </c>
      <c r="DL53" s="35" t="s">
        <v>249</v>
      </c>
    </row>
    <row r="54" spans="1:116" ht="47.25" x14ac:dyDescent="0.25">
      <c r="A54" s="38" t="s">
        <v>198</v>
      </c>
      <c r="B54" s="39" t="s">
        <v>202</v>
      </c>
      <c r="C54" s="35" t="s">
        <v>203</v>
      </c>
      <c r="D54" s="35">
        <v>0</v>
      </c>
      <c r="E54" s="35">
        <v>0</v>
      </c>
      <c r="F54" s="35">
        <v>0.5</v>
      </c>
      <c r="G54" s="35">
        <v>0</v>
      </c>
      <c r="H54" s="35">
        <v>0.15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0.5</v>
      </c>
      <c r="O54" s="35">
        <v>0</v>
      </c>
      <c r="P54" s="35">
        <v>0.15</v>
      </c>
      <c r="Q54" s="35">
        <v>0</v>
      </c>
      <c r="R54" s="35">
        <v>0</v>
      </c>
      <c r="S54" s="35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0.5</v>
      </c>
      <c r="BC54" s="41">
        <v>0</v>
      </c>
      <c r="BD54" s="41">
        <v>0.15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0.5</v>
      </c>
      <c r="BK54" s="41">
        <v>0</v>
      </c>
      <c r="BL54" s="41">
        <v>0.15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f t="shared" si="18"/>
        <v>0</v>
      </c>
      <c r="CW54" s="41">
        <f t="shared" si="19"/>
        <v>0</v>
      </c>
      <c r="CX54" s="41">
        <f t="shared" si="20"/>
        <v>0.5</v>
      </c>
      <c r="CY54" s="41">
        <f t="shared" si="21"/>
        <v>0</v>
      </c>
      <c r="CZ54" s="41">
        <f t="shared" si="22"/>
        <v>0.15</v>
      </c>
      <c r="DA54" s="41">
        <f t="shared" si="23"/>
        <v>0</v>
      </c>
      <c r="DB54" s="41">
        <f t="shared" si="24"/>
        <v>0</v>
      </c>
      <c r="DC54" s="41">
        <f t="shared" si="25"/>
        <v>0</v>
      </c>
      <c r="DD54" s="41">
        <f t="shared" si="26"/>
        <v>0</v>
      </c>
      <c r="DE54" s="41">
        <f t="shared" si="27"/>
        <v>0</v>
      </c>
      <c r="DF54" s="41">
        <f t="shared" si="28"/>
        <v>0.5</v>
      </c>
      <c r="DG54" s="41">
        <f t="shared" si="29"/>
        <v>0</v>
      </c>
      <c r="DH54" s="41">
        <f t="shared" si="30"/>
        <v>0.15</v>
      </c>
      <c r="DI54" s="41">
        <f t="shared" si="31"/>
        <v>0</v>
      </c>
      <c r="DJ54" s="41">
        <f t="shared" si="32"/>
        <v>0</v>
      </c>
      <c r="DK54" s="41">
        <f t="shared" si="33"/>
        <v>0</v>
      </c>
      <c r="DL54" s="35" t="s">
        <v>249</v>
      </c>
    </row>
    <row r="55" spans="1:116" ht="31.5" x14ac:dyDescent="0.25">
      <c r="A55" s="38" t="s">
        <v>198</v>
      </c>
      <c r="B55" s="39" t="s">
        <v>204</v>
      </c>
      <c r="C55" s="35" t="s">
        <v>205</v>
      </c>
      <c r="D55" s="35">
        <v>0</v>
      </c>
      <c r="E55" s="35">
        <v>0</v>
      </c>
      <c r="F55" s="35">
        <v>0.4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0.4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0.4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0.4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f t="shared" si="18"/>
        <v>0</v>
      </c>
      <c r="CW55" s="41">
        <f t="shared" si="19"/>
        <v>0</v>
      </c>
      <c r="CX55" s="41">
        <f t="shared" si="20"/>
        <v>0.4</v>
      </c>
      <c r="CY55" s="41">
        <f t="shared" si="21"/>
        <v>0</v>
      </c>
      <c r="CZ55" s="41">
        <f t="shared" si="22"/>
        <v>0</v>
      </c>
      <c r="DA55" s="41">
        <f t="shared" si="23"/>
        <v>0</v>
      </c>
      <c r="DB55" s="41">
        <f t="shared" si="24"/>
        <v>0</v>
      </c>
      <c r="DC55" s="41">
        <f t="shared" si="25"/>
        <v>0</v>
      </c>
      <c r="DD55" s="41">
        <f t="shared" si="26"/>
        <v>0</v>
      </c>
      <c r="DE55" s="41">
        <f t="shared" si="27"/>
        <v>0</v>
      </c>
      <c r="DF55" s="41">
        <f t="shared" si="28"/>
        <v>0.4</v>
      </c>
      <c r="DG55" s="41">
        <f t="shared" si="29"/>
        <v>0</v>
      </c>
      <c r="DH55" s="41">
        <f t="shared" si="30"/>
        <v>0</v>
      </c>
      <c r="DI55" s="41">
        <f t="shared" si="31"/>
        <v>0</v>
      </c>
      <c r="DJ55" s="41">
        <f t="shared" si="32"/>
        <v>0</v>
      </c>
      <c r="DK55" s="41">
        <f t="shared" si="33"/>
        <v>0</v>
      </c>
      <c r="DL55" s="35" t="s">
        <v>249</v>
      </c>
    </row>
    <row r="56" spans="1:116" ht="47.25" x14ac:dyDescent="0.25">
      <c r="A56" s="38" t="s">
        <v>198</v>
      </c>
      <c r="B56" s="39" t="s">
        <v>206</v>
      </c>
      <c r="C56" s="35" t="s">
        <v>207</v>
      </c>
      <c r="D56" s="35">
        <v>0</v>
      </c>
      <c r="E56" s="35">
        <v>0</v>
      </c>
      <c r="F56" s="35">
        <v>1.7</v>
      </c>
      <c r="G56" s="35">
        <v>0</v>
      </c>
      <c r="H56" s="35">
        <v>0.55000000000000004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1.7</v>
      </c>
      <c r="O56" s="35">
        <v>0</v>
      </c>
      <c r="P56" s="35">
        <v>0.55000000000000004</v>
      </c>
      <c r="Q56" s="35">
        <v>0</v>
      </c>
      <c r="R56" s="35">
        <v>0</v>
      </c>
      <c r="S56" s="35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1.7</v>
      </c>
      <c r="AM56" s="41">
        <v>0</v>
      </c>
      <c r="AN56" s="41">
        <v>0.55000000000000004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1.7</v>
      </c>
      <c r="AU56" s="41">
        <v>0</v>
      </c>
      <c r="AV56" s="41">
        <v>0.55000000000000004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f t="shared" si="18"/>
        <v>0</v>
      </c>
      <c r="CW56" s="35">
        <f t="shared" si="19"/>
        <v>0</v>
      </c>
      <c r="CX56" s="35">
        <f t="shared" si="20"/>
        <v>1.7</v>
      </c>
      <c r="CY56" s="35">
        <f t="shared" si="21"/>
        <v>0</v>
      </c>
      <c r="CZ56" s="35">
        <f t="shared" si="22"/>
        <v>0.55000000000000004</v>
      </c>
      <c r="DA56" s="35">
        <f t="shared" si="23"/>
        <v>0</v>
      </c>
      <c r="DB56" s="35">
        <f t="shared" si="24"/>
        <v>0</v>
      </c>
      <c r="DC56" s="35">
        <f t="shared" si="25"/>
        <v>0</v>
      </c>
      <c r="DD56" s="35">
        <f t="shared" si="26"/>
        <v>0</v>
      </c>
      <c r="DE56" s="35">
        <f t="shared" si="27"/>
        <v>0</v>
      </c>
      <c r="DF56" s="35">
        <f t="shared" si="28"/>
        <v>1.7</v>
      </c>
      <c r="DG56" s="35">
        <f t="shared" si="29"/>
        <v>0</v>
      </c>
      <c r="DH56" s="35">
        <f t="shared" si="30"/>
        <v>0.55000000000000004</v>
      </c>
      <c r="DI56" s="35">
        <f t="shared" si="31"/>
        <v>0</v>
      </c>
      <c r="DJ56" s="35">
        <f t="shared" si="32"/>
        <v>0</v>
      </c>
      <c r="DK56" s="35">
        <f t="shared" si="33"/>
        <v>0</v>
      </c>
      <c r="DL56" s="35" t="s">
        <v>249</v>
      </c>
    </row>
    <row r="57" spans="1:116" ht="110.25" x14ac:dyDescent="0.25">
      <c r="A57" s="38" t="s">
        <v>198</v>
      </c>
      <c r="B57" s="39" t="s">
        <v>251</v>
      </c>
      <c r="C57" s="35" t="s">
        <v>208</v>
      </c>
      <c r="D57" s="35">
        <v>0.63</v>
      </c>
      <c r="E57" s="35">
        <v>0</v>
      </c>
      <c r="F57" s="35">
        <v>4.5199999999999996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0.65</v>
      </c>
      <c r="M57" s="35">
        <v>0</v>
      </c>
      <c r="N57" s="35">
        <v>4.5199999999999996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41">
        <v>0.65</v>
      </c>
      <c r="U57" s="41">
        <v>0</v>
      </c>
      <c r="V57" s="41">
        <v>4.5199999999999996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0.65</v>
      </c>
      <c r="BI57" s="41">
        <v>0</v>
      </c>
      <c r="BJ57" s="41">
        <v>4.5199999999999996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f t="shared" si="18"/>
        <v>0</v>
      </c>
      <c r="CW57" s="41">
        <f t="shared" si="19"/>
        <v>0</v>
      </c>
      <c r="CX57" s="41">
        <f t="shared" si="20"/>
        <v>0</v>
      </c>
      <c r="CY57" s="41">
        <f t="shared" si="21"/>
        <v>0</v>
      </c>
      <c r="CZ57" s="41">
        <f t="shared" si="22"/>
        <v>0</v>
      </c>
      <c r="DA57" s="41">
        <f t="shared" si="23"/>
        <v>0</v>
      </c>
      <c r="DB57" s="41">
        <f t="shared" si="24"/>
        <v>0</v>
      </c>
      <c r="DC57" s="41">
        <f t="shared" si="25"/>
        <v>0</v>
      </c>
      <c r="DD57" s="41">
        <f t="shared" si="26"/>
        <v>0.65</v>
      </c>
      <c r="DE57" s="41">
        <f t="shared" si="27"/>
        <v>0</v>
      </c>
      <c r="DF57" s="41">
        <f t="shared" si="28"/>
        <v>4.5199999999999996</v>
      </c>
      <c r="DG57" s="41">
        <f t="shared" si="29"/>
        <v>0</v>
      </c>
      <c r="DH57" s="41">
        <f t="shared" si="30"/>
        <v>0</v>
      </c>
      <c r="DI57" s="41">
        <f t="shared" si="31"/>
        <v>0</v>
      </c>
      <c r="DJ57" s="41">
        <f t="shared" si="32"/>
        <v>0</v>
      </c>
      <c r="DK57" s="41">
        <f t="shared" si="33"/>
        <v>0</v>
      </c>
      <c r="DL57" s="35" t="s">
        <v>253</v>
      </c>
    </row>
    <row r="58" spans="1:116" ht="47.25" x14ac:dyDescent="0.25">
      <c r="A58" s="38" t="s">
        <v>198</v>
      </c>
      <c r="B58" s="39" t="s">
        <v>209</v>
      </c>
      <c r="C58" s="35" t="s">
        <v>210</v>
      </c>
      <c r="D58" s="35">
        <v>0</v>
      </c>
      <c r="E58" s="35">
        <v>0</v>
      </c>
      <c r="F58" s="35">
        <v>2.5</v>
      </c>
      <c r="G58" s="35">
        <v>0</v>
      </c>
      <c r="H58" s="35">
        <v>0.13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2.5</v>
      </c>
      <c r="O58" s="35">
        <v>0</v>
      </c>
      <c r="P58" s="35">
        <v>0.13</v>
      </c>
      <c r="Q58" s="35">
        <v>0</v>
      </c>
      <c r="R58" s="35">
        <v>0</v>
      </c>
      <c r="S58" s="35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35">
        <v>0</v>
      </c>
      <c r="AK58" s="35">
        <v>0</v>
      </c>
      <c r="AL58" s="35">
        <v>0.9</v>
      </c>
      <c r="AM58" s="35">
        <v>0</v>
      </c>
      <c r="AN58" s="35">
        <v>0.17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0.9</v>
      </c>
      <c r="AU58" s="35">
        <v>0</v>
      </c>
      <c r="AV58" s="35">
        <v>0.17</v>
      </c>
      <c r="AW58" s="35">
        <v>0</v>
      </c>
      <c r="AX58" s="35">
        <v>0</v>
      </c>
      <c r="AY58" s="35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35">
        <f t="shared" si="18"/>
        <v>0</v>
      </c>
      <c r="CW58" s="35">
        <f t="shared" si="19"/>
        <v>0</v>
      </c>
      <c r="CX58" s="35">
        <f t="shared" si="20"/>
        <v>0.9</v>
      </c>
      <c r="CY58" s="35">
        <f t="shared" si="21"/>
        <v>0</v>
      </c>
      <c r="CZ58" s="35">
        <f t="shared" si="22"/>
        <v>0.17</v>
      </c>
      <c r="DA58" s="35">
        <f t="shared" si="23"/>
        <v>0</v>
      </c>
      <c r="DB58" s="35">
        <f t="shared" si="24"/>
        <v>0</v>
      </c>
      <c r="DC58" s="35">
        <f t="shared" si="25"/>
        <v>0</v>
      </c>
      <c r="DD58" s="35">
        <f t="shared" si="26"/>
        <v>0</v>
      </c>
      <c r="DE58" s="35">
        <f t="shared" si="27"/>
        <v>0</v>
      </c>
      <c r="DF58" s="35">
        <f t="shared" si="28"/>
        <v>0.9</v>
      </c>
      <c r="DG58" s="35">
        <f t="shared" si="29"/>
        <v>0</v>
      </c>
      <c r="DH58" s="35">
        <f t="shared" si="30"/>
        <v>0.17</v>
      </c>
      <c r="DI58" s="35">
        <f t="shared" si="31"/>
        <v>0</v>
      </c>
      <c r="DJ58" s="35">
        <f t="shared" si="32"/>
        <v>0</v>
      </c>
      <c r="DK58" s="35">
        <f t="shared" si="33"/>
        <v>0</v>
      </c>
      <c r="DL58" s="35" t="s">
        <v>249</v>
      </c>
    </row>
    <row r="59" spans="1:116" ht="47.25" x14ac:dyDescent="0.25">
      <c r="A59" s="38" t="s">
        <v>198</v>
      </c>
      <c r="B59" s="39" t="s">
        <v>260</v>
      </c>
      <c r="C59" s="35" t="s">
        <v>255</v>
      </c>
      <c r="D59" s="35">
        <v>0</v>
      </c>
      <c r="E59" s="35">
        <v>0</v>
      </c>
      <c r="F59" s="35">
        <v>1.387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1.387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1.39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f>BR59</f>
        <v>1.39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35">
        <f t="shared" ref="CV59" si="106">CF59+BP59+AZ59+AJ59</f>
        <v>0</v>
      </c>
      <c r="CW59" s="35">
        <f t="shared" ref="CW59" si="107">CG59+BQ59+BA59+AK59</f>
        <v>0</v>
      </c>
      <c r="CX59" s="35">
        <f t="shared" ref="CX59" si="108">CH59+BR59+BB59+AL59</f>
        <v>1.39</v>
      </c>
      <c r="CY59" s="35">
        <f t="shared" ref="CY59" si="109">CI59+BS59+BC59+AM59</f>
        <v>0</v>
      </c>
      <c r="CZ59" s="35">
        <f t="shared" ref="CZ59" si="110">CJ59+BT59+BD59+AN59</f>
        <v>0</v>
      </c>
      <c r="DA59" s="35">
        <f t="shared" ref="DA59" si="111">CK59+BU59+BE59+AO59</f>
        <v>0</v>
      </c>
      <c r="DB59" s="35">
        <f t="shared" ref="DB59" si="112">CL59+BV59+BF59+AP59</f>
        <v>0</v>
      </c>
      <c r="DC59" s="35">
        <f t="shared" ref="DC59" si="113">CM59+BW59+BG59+AQ59</f>
        <v>0</v>
      </c>
      <c r="DD59" s="35">
        <f t="shared" si="26"/>
        <v>0</v>
      </c>
      <c r="DE59" s="35">
        <f t="shared" si="27"/>
        <v>0</v>
      </c>
      <c r="DF59" s="35">
        <f t="shared" si="28"/>
        <v>1.39</v>
      </c>
      <c r="DG59" s="35">
        <f t="shared" si="29"/>
        <v>0</v>
      </c>
      <c r="DH59" s="35">
        <f t="shared" si="30"/>
        <v>0</v>
      </c>
      <c r="DI59" s="35">
        <f t="shared" si="31"/>
        <v>0</v>
      </c>
      <c r="DJ59" s="35">
        <f t="shared" si="32"/>
        <v>0</v>
      </c>
      <c r="DK59" s="35">
        <f t="shared" si="33"/>
        <v>0</v>
      </c>
      <c r="DL59" s="35"/>
    </row>
    <row r="60" spans="1:116" ht="47.25" x14ac:dyDescent="0.25">
      <c r="A60" s="42" t="s">
        <v>198</v>
      </c>
      <c r="B60" s="39" t="s">
        <v>266</v>
      </c>
      <c r="C60" s="37" t="s">
        <v>267</v>
      </c>
      <c r="D60" s="35">
        <v>0</v>
      </c>
      <c r="E60" s="35">
        <v>0</v>
      </c>
      <c r="F60" s="35">
        <v>0.77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0.77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0.77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41">
        <v>0</v>
      </c>
      <c r="CT60" s="41">
        <v>0</v>
      </c>
      <c r="CU60" s="41">
        <v>0</v>
      </c>
      <c r="CV60" s="35">
        <f t="shared" ref="CV60" si="114">CF60+BP60+AZ60+AJ60</f>
        <v>0</v>
      </c>
      <c r="CW60" s="35">
        <f t="shared" ref="CW60" si="115">CG60+BQ60+BA60+AK60</f>
        <v>0</v>
      </c>
      <c r="CX60" s="35">
        <f t="shared" ref="CX60" si="116">CH60+BR60+BB60+AL60</f>
        <v>0.77</v>
      </c>
      <c r="CY60" s="35">
        <f t="shared" ref="CY60" si="117">CI60+BS60+BC60+AM60</f>
        <v>0</v>
      </c>
      <c r="CZ60" s="35">
        <f t="shared" ref="CZ60" si="118">CJ60+BT60+BD60+AN60</f>
        <v>0</v>
      </c>
      <c r="DA60" s="35">
        <f t="shared" ref="DA60" si="119">CK60+BU60+BE60+AO60</f>
        <v>0</v>
      </c>
      <c r="DB60" s="35">
        <f t="shared" ref="DB60" si="120">CL60+BV60+BF60+AP60</f>
        <v>0</v>
      </c>
      <c r="DC60" s="35">
        <f t="shared" ref="DC60" si="121">CM60+BW60+BG60+AQ60</f>
        <v>0</v>
      </c>
      <c r="DD60" s="35">
        <f t="shared" ref="DD60" si="122">CF60+BX60+BH60+AR60</f>
        <v>0</v>
      </c>
      <c r="DE60" s="35">
        <f t="shared" ref="DE60" si="123">CG60+BY60+BI60+AS60</f>
        <v>0</v>
      </c>
      <c r="DF60" s="35">
        <f t="shared" ref="DF60" si="124">CH60+BZ60+BJ60+AT60</f>
        <v>0.77</v>
      </c>
      <c r="DG60" s="35">
        <f t="shared" ref="DG60" si="125">CI60+CA60+BK60+AU60</f>
        <v>0</v>
      </c>
      <c r="DH60" s="35">
        <f t="shared" ref="DH60" si="126">CJ60+CB60+BL60+AV60</f>
        <v>0</v>
      </c>
      <c r="DI60" s="35">
        <f t="shared" ref="DI60" si="127">CK60+CC60+BM60+AW60</f>
        <v>0</v>
      </c>
      <c r="DJ60" s="35">
        <f t="shared" ref="DJ60" si="128">CL60+CD60+BN60+AX60</f>
        <v>0</v>
      </c>
      <c r="DK60" s="35">
        <f t="shared" ref="DK60" si="129">CM60+CE60+BO60+AY60</f>
        <v>0</v>
      </c>
      <c r="DL60" s="35"/>
    </row>
    <row r="61" spans="1:116" ht="31.5" x14ac:dyDescent="0.25">
      <c r="A61" s="34" t="s">
        <v>211</v>
      </c>
      <c r="B61" s="29" t="s">
        <v>212</v>
      </c>
      <c r="C61" s="30" t="s">
        <v>142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f t="shared" si="18"/>
        <v>0</v>
      </c>
      <c r="CW61" s="31">
        <f t="shared" si="19"/>
        <v>0</v>
      </c>
      <c r="CX61" s="31">
        <f t="shared" si="20"/>
        <v>0</v>
      </c>
      <c r="CY61" s="31">
        <f t="shared" si="21"/>
        <v>0</v>
      </c>
      <c r="CZ61" s="31">
        <f t="shared" si="22"/>
        <v>0</v>
      </c>
      <c r="DA61" s="31">
        <f t="shared" si="23"/>
        <v>0</v>
      </c>
      <c r="DB61" s="31">
        <f t="shared" si="24"/>
        <v>0</v>
      </c>
      <c r="DC61" s="31">
        <f t="shared" si="25"/>
        <v>0</v>
      </c>
      <c r="DD61" s="31">
        <f t="shared" si="26"/>
        <v>0</v>
      </c>
      <c r="DE61" s="31">
        <f t="shared" si="27"/>
        <v>0</v>
      </c>
      <c r="DF61" s="31">
        <f t="shared" si="28"/>
        <v>0</v>
      </c>
      <c r="DG61" s="31">
        <f t="shared" si="29"/>
        <v>0</v>
      </c>
      <c r="DH61" s="31">
        <f t="shared" si="30"/>
        <v>0</v>
      </c>
      <c r="DI61" s="31">
        <f t="shared" si="31"/>
        <v>0</v>
      </c>
      <c r="DJ61" s="31">
        <f t="shared" si="32"/>
        <v>0</v>
      </c>
      <c r="DK61" s="31">
        <f t="shared" si="33"/>
        <v>0</v>
      </c>
      <c r="DL61" s="31" t="s">
        <v>249</v>
      </c>
    </row>
    <row r="62" spans="1:116" ht="31.5" x14ac:dyDescent="0.25">
      <c r="A62" s="34" t="s">
        <v>213</v>
      </c>
      <c r="B62" s="29" t="s">
        <v>214</v>
      </c>
      <c r="C62" s="30" t="s">
        <v>142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f t="shared" si="18"/>
        <v>0</v>
      </c>
      <c r="CW62" s="31">
        <f t="shared" si="19"/>
        <v>0</v>
      </c>
      <c r="CX62" s="31">
        <f t="shared" si="20"/>
        <v>0</v>
      </c>
      <c r="CY62" s="31">
        <f t="shared" si="21"/>
        <v>0</v>
      </c>
      <c r="CZ62" s="31">
        <f t="shared" si="22"/>
        <v>0</v>
      </c>
      <c r="DA62" s="31">
        <f t="shared" si="23"/>
        <v>0</v>
      </c>
      <c r="DB62" s="31">
        <f t="shared" si="24"/>
        <v>0</v>
      </c>
      <c r="DC62" s="31">
        <f t="shared" si="25"/>
        <v>0</v>
      </c>
      <c r="DD62" s="31">
        <f t="shared" si="26"/>
        <v>0</v>
      </c>
      <c r="DE62" s="31">
        <f t="shared" si="27"/>
        <v>0</v>
      </c>
      <c r="DF62" s="31">
        <f t="shared" si="28"/>
        <v>0</v>
      </c>
      <c r="DG62" s="31">
        <f t="shared" si="29"/>
        <v>0</v>
      </c>
      <c r="DH62" s="31">
        <f t="shared" si="30"/>
        <v>0</v>
      </c>
      <c r="DI62" s="31">
        <f t="shared" si="31"/>
        <v>0</v>
      </c>
      <c r="DJ62" s="31">
        <f t="shared" si="32"/>
        <v>0</v>
      </c>
      <c r="DK62" s="31">
        <f t="shared" si="33"/>
        <v>0</v>
      </c>
      <c r="DL62" s="31" t="s">
        <v>249</v>
      </c>
    </row>
    <row r="63" spans="1:116" ht="31.5" x14ac:dyDescent="0.25">
      <c r="A63" s="34" t="s">
        <v>215</v>
      </c>
      <c r="B63" s="29" t="s">
        <v>216</v>
      </c>
      <c r="C63" s="30" t="s">
        <v>142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f t="shared" si="18"/>
        <v>0</v>
      </c>
      <c r="CW63" s="31">
        <f t="shared" si="19"/>
        <v>0</v>
      </c>
      <c r="CX63" s="31">
        <f t="shared" si="20"/>
        <v>0</v>
      </c>
      <c r="CY63" s="31">
        <f t="shared" si="21"/>
        <v>0</v>
      </c>
      <c r="CZ63" s="31">
        <f t="shared" si="22"/>
        <v>0</v>
      </c>
      <c r="DA63" s="31">
        <f t="shared" si="23"/>
        <v>0</v>
      </c>
      <c r="DB63" s="31">
        <f t="shared" si="24"/>
        <v>0</v>
      </c>
      <c r="DC63" s="31">
        <f t="shared" si="25"/>
        <v>0</v>
      </c>
      <c r="DD63" s="31">
        <f t="shared" si="26"/>
        <v>0</v>
      </c>
      <c r="DE63" s="31">
        <f t="shared" si="27"/>
        <v>0</v>
      </c>
      <c r="DF63" s="31">
        <f t="shared" si="28"/>
        <v>0</v>
      </c>
      <c r="DG63" s="31">
        <f t="shared" si="29"/>
        <v>0</v>
      </c>
      <c r="DH63" s="31">
        <f t="shared" si="30"/>
        <v>0</v>
      </c>
      <c r="DI63" s="31">
        <f t="shared" si="31"/>
        <v>0</v>
      </c>
      <c r="DJ63" s="31">
        <f t="shared" si="32"/>
        <v>0</v>
      </c>
      <c r="DK63" s="31">
        <f t="shared" si="33"/>
        <v>0</v>
      </c>
      <c r="DL63" s="31" t="s">
        <v>249</v>
      </c>
    </row>
    <row r="64" spans="1:116" ht="31.5" x14ac:dyDescent="0.25">
      <c r="A64" s="34" t="s">
        <v>217</v>
      </c>
      <c r="B64" s="29" t="s">
        <v>218</v>
      </c>
      <c r="C64" s="30" t="s">
        <v>142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f t="shared" si="18"/>
        <v>0</v>
      </c>
      <c r="CW64" s="31">
        <f t="shared" si="19"/>
        <v>0</v>
      </c>
      <c r="CX64" s="31">
        <f t="shared" si="20"/>
        <v>0</v>
      </c>
      <c r="CY64" s="31">
        <f t="shared" si="21"/>
        <v>0</v>
      </c>
      <c r="CZ64" s="31">
        <f t="shared" si="22"/>
        <v>0</v>
      </c>
      <c r="DA64" s="31">
        <f t="shared" si="23"/>
        <v>0</v>
      </c>
      <c r="DB64" s="31">
        <f t="shared" si="24"/>
        <v>0</v>
      </c>
      <c r="DC64" s="31">
        <f t="shared" si="25"/>
        <v>0</v>
      </c>
      <c r="DD64" s="31">
        <f t="shared" si="26"/>
        <v>0</v>
      </c>
      <c r="DE64" s="31">
        <f t="shared" si="27"/>
        <v>0</v>
      </c>
      <c r="DF64" s="31">
        <f t="shared" si="28"/>
        <v>0</v>
      </c>
      <c r="DG64" s="31">
        <f t="shared" si="29"/>
        <v>0</v>
      </c>
      <c r="DH64" s="31">
        <f t="shared" si="30"/>
        <v>0</v>
      </c>
      <c r="DI64" s="31">
        <f t="shared" si="31"/>
        <v>0</v>
      </c>
      <c r="DJ64" s="31">
        <f t="shared" si="32"/>
        <v>0</v>
      </c>
      <c r="DK64" s="31">
        <f t="shared" si="33"/>
        <v>0</v>
      </c>
      <c r="DL64" s="31" t="s">
        <v>249</v>
      </c>
    </row>
    <row r="65" spans="1:116" x14ac:dyDescent="0.25">
      <c r="A65" s="34" t="s">
        <v>219</v>
      </c>
      <c r="B65" s="29" t="s">
        <v>220</v>
      </c>
      <c r="C65" s="30" t="s">
        <v>142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f t="shared" si="18"/>
        <v>0</v>
      </c>
      <c r="CW65" s="31">
        <f t="shared" si="19"/>
        <v>0</v>
      </c>
      <c r="CX65" s="31">
        <f t="shared" si="20"/>
        <v>0</v>
      </c>
      <c r="CY65" s="31">
        <f t="shared" si="21"/>
        <v>0</v>
      </c>
      <c r="CZ65" s="31">
        <f t="shared" si="22"/>
        <v>0</v>
      </c>
      <c r="DA65" s="31">
        <f t="shared" si="23"/>
        <v>0</v>
      </c>
      <c r="DB65" s="31">
        <f t="shared" si="24"/>
        <v>0</v>
      </c>
      <c r="DC65" s="31">
        <f t="shared" si="25"/>
        <v>0</v>
      </c>
      <c r="DD65" s="31">
        <f t="shared" si="26"/>
        <v>0</v>
      </c>
      <c r="DE65" s="31">
        <f t="shared" si="27"/>
        <v>0</v>
      </c>
      <c r="DF65" s="31">
        <f t="shared" si="28"/>
        <v>0</v>
      </c>
      <c r="DG65" s="31">
        <f t="shared" si="29"/>
        <v>0</v>
      </c>
      <c r="DH65" s="31">
        <f t="shared" si="30"/>
        <v>0</v>
      </c>
      <c r="DI65" s="31">
        <f t="shared" si="31"/>
        <v>0</v>
      </c>
      <c r="DJ65" s="31">
        <f t="shared" si="32"/>
        <v>0</v>
      </c>
      <c r="DK65" s="31">
        <f t="shared" si="33"/>
        <v>0</v>
      </c>
      <c r="DL65" s="31" t="s">
        <v>249</v>
      </c>
    </row>
    <row r="66" spans="1:116" ht="31.5" x14ac:dyDescent="0.25">
      <c r="A66" s="34" t="s">
        <v>221</v>
      </c>
      <c r="B66" s="29" t="s">
        <v>222</v>
      </c>
      <c r="C66" s="30" t="s">
        <v>142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  <c r="BL66" s="31">
        <v>0</v>
      </c>
      <c r="BM66" s="31">
        <v>0</v>
      </c>
      <c r="BN66" s="31">
        <v>0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1">
        <v>0</v>
      </c>
      <c r="CU66" s="31">
        <v>0</v>
      </c>
      <c r="CV66" s="31">
        <f t="shared" si="18"/>
        <v>0</v>
      </c>
      <c r="CW66" s="31">
        <f t="shared" si="19"/>
        <v>0</v>
      </c>
      <c r="CX66" s="31">
        <f t="shared" si="20"/>
        <v>0</v>
      </c>
      <c r="CY66" s="31">
        <f t="shared" si="21"/>
        <v>0</v>
      </c>
      <c r="CZ66" s="31">
        <f t="shared" si="22"/>
        <v>0</v>
      </c>
      <c r="DA66" s="31">
        <f t="shared" si="23"/>
        <v>0</v>
      </c>
      <c r="DB66" s="31">
        <f t="shared" si="24"/>
        <v>0</v>
      </c>
      <c r="DC66" s="31">
        <f t="shared" si="25"/>
        <v>0</v>
      </c>
      <c r="DD66" s="31">
        <f t="shared" si="26"/>
        <v>0</v>
      </c>
      <c r="DE66" s="31">
        <f t="shared" si="27"/>
        <v>0</v>
      </c>
      <c r="DF66" s="31">
        <f t="shared" si="28"/>
        <v>0</v>
      </c>
      <c r="DG66" s="31">
        <f t="shared" si="29"/>
        <v>0</v>
      </c>
      <c r="DH66" s="31">
        <f t="shared" si="30"/>
        <v>0</v>
      </c>
      <c r="DI66" s="31">
        <f t="shared" si="31"/>
        <v>0</v>
      </c>
      <c r="DJ66" s="31">
        <f t="shared" si="32"/>
        <v>0</v>
      </c>
      <c r="DK66" s="31">
        <f t="shared" si="33"/>
        <v>0</v>
      </c>
      <c r="DL66" s="31" t="s">
        <v>249</v>
      </c>
    </row>
    <row r="67" spans="1:116" ht="31.5" x14ac:dyDescent="0.25">
      <c r="A67" s="34" t="s">
        <v>223</v>
      </c>
      <c r="B67" s="29" t="s">
        <v>224</v>
      </c>
      <c r="C67" s="30" t="s">
        <v>142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  <c r="BD67" s="31">
        <v>0</v>
      </c>
      <c r="BE67" s="31">
        <v>0</v>
      </c>
      <c r="BF67" s="31">
        <v>0</v>
      </c>
      <c r="BG67" s="31">
        <v>0</v>
      </c>
      <c r="BH67" s="31">
        <v>0</v>
      </c>
      <c r="BI67" s="31">
        <v>0</v>
      </c>
      <c r="BJ67" s="31">
        <v>0</v>
      </c>
      <c r="BK67" s="31">
        <v>0</v>
      </c>
      <c r="BL67" s="31">
        <v>0</v>
      </c>
      <c r="BM67" s="31">
        <v>0</v>
      </c>
      <c r="BN67" s="31">
        <v>0</v>
      </c>
      <c r="BO67" s="31">
        <v>0</v>
      </c>
      <c r="BP67" s="31">
        <v>0</v>
      </c>
      <c r="BQ67" s="31">
        <v>0</v>
      </c>
      <c r="BR67" s="31">
        <v>0</v>
      </c>
      <c r="BS67" s="31">
        <v>0</v>
      </c>
      <c r="BT67" s="31">
        <v>0</v>
      </c>
      <c r="BU67" s="31">
        <v>0</v>
      </c>
      <c r="BV67" s="31">
        <v>0</v>
      </c>
      <c r="BW67" s="31">
        <v>0</v>
      </c>
      <c r="BX67" s="31">
        <v>0</v>
      </c>
      <c r="BY67" s="31">
        <v>0</v>
      </c>
      <c r="BZ67" s="31">
        <v>0</v>
      </c>
      <c r="CA67" s="31">
        <v>0</v>
      </c>
      <c r="CB67" s="31">
        <v>0</v>
      </c>
      <c r="CC67" s="31">
        <v>0</v>
      </c>
      <c r="CD67" s="31">
        <v>0</v>
      </c>
      <c r="CE67" s="31">
        <v>0</v>
      </c>
      <c r="CF67" s="31">
        <v>0</v>
      </c>
      <c r="CG67" s="31">
        <v>0</v>
      </c>
      <c r="CH67" s="31">
        <v>0</v>
      </c>
      <c r="CI67" s="31">
        <v>0</v>
      </c>
      <c r="CJ67" s="31">
        <v>0</v>
      </c>
      <c r="CK67" s="31">
        <v>0</v>
      </c>
      <c r="CL67" s="31">
        <v>0</v>
      </c>
      <c r="CM67" s="31">
        <v>0</v>
      </c>
      <c r="CN67" s="31">
        <v>0</v>
      </c>
      <c r="CO67" s="31">
        <v>0</v>
      </c>
      <c r="CP67" s="31">
        <v>0</v>
      </c>
      <c r="CQ67" s="31">
        <v>0</v>
      </c>
      <c r="CR67" s="31">
        <v>0</v>
      </c>
      <c r="CS67" s="31">
        <v>0</v>
      </c>
      <c r="CT67" s="31">
        <v>0</v>
      </c>
      <c r="CU67" s="31">
        <v>0</v>
      </c>
      <c r="CV67" s="31">
        <f t="shared" si="18"/>
        <v>0</v>
      </c>
      <c r="CW67" s="31">
        <f t="shared" si="19"/>
        <v>0</v>
      </c>
      <c r="CX67" s="31">
        <f t="shared" si="20"/>
        <v>0</v>
      </c>
      <c r="CY67" s="31">
        <f t="shared" si="21"/>
        <v>0</v>
      </c>
      <c r="CZ67" s="31">
        <f t="shared" si="22"/>
        <v>0</v>
      </c>
      <c r="DA67" s="31">
        <f t="shared" si="23"/>
        <v>0</v>
      </c>
      <c r="DB67" s="31">
        <f t="shared" si="24"/>
        <v>0</v>
      </c>
      <c r="DC67" s="31">
        <f t="shared" si="25"/>
        <v>0</v>
      </c>
      <c r="DD67" s="31">
        <f t="shared" si="26"/>
        <v>0</v>
      </c>
      <c r="DE67" s="31">
        <f t="shared" si="27"/>
        <v>0</v>
      </c>
      <c r="DF67" s="31">
        <f t="shared" si="28"/>
        <v>0</v>
      </c>
      <c r="DG67" s="31">
        <f t="shared" si="29"/>
        <v>0</v>
      </c>
      <c r="DH67" s="31">
        <f t="shared" si="30"/>
        <v>0</v>
      </c>
      <c r="DI67" s="31">
        <f t="shared" si="31"/>
        <v>0</v>
      </c>
      <c r="DJ67" s="31">
        <f t="shared" si="32"/>
        <v>0</v>
      </c>
      <c r="DK67" s="31">
        <f t="shared" si="33"/>
        <v>0</v>
      </c>
      <c r="DL67" s="31" t="s">
        <v>249</v>
      </c>
    </row>
    <row r="68" spans="1:116" ht="31.5" x14ac:dyDescent="0.25">
      <c r="A68" s="34" t="s">
        <v>225</v>
      </c>
      <c r="B68" s="29" t="s">
        <v>226</v>
      </c>
      <c r="C68" s="30" t="s">
        <v>142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v>0</v>
      </c>
      <c r="BI68" s="31">
        <v>0</v>
      </c>
      <c r="BJ68" s="31">
        <v>0</v>
      </c>
      <c r="BK68" s="31">
        <v>0</v>
      </c>
      <c r="BL68" s="31">
        <v>0</v>
      </c>
      <c r="BM68" s="31">
        <v>0</v>
      </c>
      <c r="BN68" s="31">
        <v>0</v>
      </c>
      <c r="BO68" s="31">
        <v>0</v>
      </c>
      <c r="BP68" s="31">
        <v>0</v>
      </c>
      <c r="BQ68" s="31">
        <v>0</v>
      </c>
      <c r="BR68" s="31">
        <v>0</v>
      </c>
      <c r="BS68" s="31">
        <v>0</v>
      </c>
      <c r="BT68" s="31">
        <v>0</v>
      </c>
      <c r="BU68" s="31">
        <v>0</v>
      </c>
      <c r="BV68" s="31">
        <v>0</v>
      </c>
      <c r="BW68" s="31">
        <v>0</v>
      </c>
      <c r="BX68" s="31">
        <v>0</v>
      </c>
      <c r="BY68" s="31">
        <v>0</v>
      </c>
      <c r="BZ68" s="31">
        <v>0</v>
      </c>
      <c r="CA68" s="31">
        <v>0</v>
      </c>
      <c r="CB68" s="31">
        <v>0</v>
      </c>
      <c r="CC68" s="31">
        <v>0</v>
      </c>
      <c r="CD68" s="31">
        <v>0</v>
      </c>
      <c r="CE68" s="31">
        <v>0</v>
      </c>
      <c r="CF68" s="31">
        <v>0</v>
      </c>
      <c r="CG68" s="31">
        <v>0</v>
      </c>
      <c r="CH68" s="31">
        <v>0</v>
      </c>
      <c r="CI68" s="31">
        <v>0</v>
      </c>
      <c r="CJ68" s="31">
        <v>0</v>
      </c>
      <c r="CK68" s="31">
        <v>0</v>
      </c>
      <c r="CL68" s="31">
        <v>0</v>
      </c>
      <c r="CM68" s="31">
        <v>0</v>
      </c>
      <c r="CN68" s="31">
        <v>0</v>
      </c>
      <c r="CO68" s="31">
        <v>0</v>
      </c>
      <c r="CP68" s="31">
        <v>0</v>
      </c>
      <c r="CQ68" s="31">
        <v>0</v>
      </c>
      <c r="CR68" s="31">
        <v>0</v>
      </c>
      <c r="CS68" s="31">
        <v>0</v>
      </c>
      <c r="CT68" s="31">
        <v>0</v>
      </c>
      <c r="CU68" s="31">
        <v>0</v>
      </c>
      <c r="CV68" s="31">
        <f t="shared" si="18"/>
        <v>0</v>
      </c>
      <c r="CW68" s="31">
        <f t="shared" si="19"/>
        <v>0</v>
      </c>
      <c r="CX68" s="31">
        <f t="shared" si="20"/>
        <v>0</v>
      </c>
      <c r="CY68" s="31">
        <f t="shared" si="21"/>
        <v>0</v>
      </c>
      <c r="CZ68" s="31">
        <f t="shared" si="22"/>
        <v>0</v>
      </c>
      <c r="DA68" s="31">
        <f t="shared" si="23"/>
        <v>0</v>
      </c>
      <c r="DB68" s="31">
        <f t="shared" si="24"/>
        <v>0</v>
      </c>
      <c r="DC68" s="31">
        <f t="shared" si="25"/>
        <v>0</v>
      </c>
      <c r="DD68" s="31">
        <f t="shared" si="26"/>
        <v>0</v>
      </c>
      <c r="DE68" s="31">
        <f t="shared" si="27"/>
        <v>0</v>
      </c>
      <c r="DF68" s="31">
        <f t="shared" si="28"/>
        <v>0</v>
      </c>
      <c r="DG68" s="31">
        <f t="shared" si="29"/>
        <v>0</v>
      </c>
      <c r="DH68" s="31">
        <f t="shared" si="30"/>
        <v>0</v>
      </c>
      <c r="DI68" s="31">
        <f t="shared" si="31"/>
        <v>0</v>
      </c>
      <c r="DJ68" s="31">
        <f t="shared" si="32"/>
        <v>0</v>
      </c>
      <c r="DK68" s="31">
        <f t="shared" si="33"/>
        <v>0</v>
      </c>
      <c r="DL68" s="31" t="s">
        <v>249</v>
      </c>
    </row>
    <row r="69" spans="1:116" ht="31.5" x14ac:dyDescent="0.25">
      <c r="A69" s="34" t="s">
        <v>227</v>
      </c>
      <c r="B69" s="29" t="s">
        <v>228</v>
      </c>
      <c r="C69" s="30" t="s">
        <v>142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0</v>
      </c>
      <c r="BE69" s="31">
        <v>0</v>
      </c>
      <c r="BF69" s="31">
        <v>0</v>
      </c>
      <c r="BG69" s="31">
        <v>0</v>
      </c>
      <c r="BH69" s="31">
        <v>0</v>
      </c>
      <c r="BI69" s="31">
        <v>0</v>
      </c>
      <c r="BJ69" s="31">
        <v>0</v>
      </c>
      <c r="BK69" s="31">
        <v>0</v>
      </c>
      <c r="BL69" s="31">
        <v>0</v>
      </c>
      <c r="BM69" s="31">
        <v>0</v>
      </c>
      <c r="BN69" s="31">
        <v>0</v>
      </c>
      <c r="BO69" s="31">
        <v>0</v>
      </c>
      <c r="BP69" s="31">
        <v>0</v>
      </c>
      <c r="BQ69" s="31">
        <v>0</v>
      </c>
      <c r="BR69" s="31">
        <v>0</v>
      </c>
      <c r="BS69" s="31">
        <v>0</v>
      </c>
      <c r="BT69" s="31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>
        <v>0</v>
      </c>
      <c r="CE69" s="31">
        <v>0</v>
      </c>
      <c r="CF69" s="31">
        <v>0</v>
      </c>
      <c r="CG69" s="31">
        <v>0</v>
      </c>
      <c r="CH69" s="31">
        <v>0</v>
      </c>
      <c r="CI69" s="31">
        <v>0</v>
      </c>
      <c r="CJ69" s="31">
        <v>0</v>
      </c>
      <c r="CK69" s="31">
        <v>0</v>
      </c>
      <c r="CL69" s="31">
        <v>0</v>
      </c>
      <c r="CM69" s="31">
        <v>0</v>
      </c>
      <c r="CN69" s="31">
        <v>0</v>
      </c>
      <c r="CO69" s="31">
        <v>0</v>
      </c>
      <c r="CP69" s="31">
        <v>0</v>
      </c>
      <c r="CQ69" s="31">
        <v>0</v>
      </c>
      <c r="CR69" s="31">
        <v>0</v>
      </c>
      <c r="CS69" s="31">
        <v>0</v>
      </c>
      <c r="CT69" s="31">
        <v>0</v>
      </c>
      <c r="CU69" s="31">
        <v>0</v>
      </c>
      <c r="CV69" s="31">
        <f t="shared" si="18"/>
        <v>0</v>
      </c>
      <c r="CW69" s="31">
        <f t="shared" si="19"/>
        <v>0</v>
      </c>
      <c r="CX69" s="31">
        <f t="shared" si="20"/>
        <v>0</v>
      </c>
      <c r="CY69" s="31">
        <f t="shared" si="21"/>
        <v>0</v>
      </c>
      <c r="CZ69" s="31">
        <f t="shared" si="22"/>
        <v>0</v>
      </c>
      <c r="DA69" s="31">
        <f t="shared" si="23"/>
        <v>0</v>
      </c>
      <c r="DB69" s="31">
        <f t="shared" si="24"/>
        <v>0</v>
      </c>
      <c r="DC69" s="31">
        <f t="shared" si="25"/>
        <v>0</v>
      </c>
      <c r="DD69" s="31">
        <f t="shared" si="26"/>
        <v>0</v>
      </c>
      <c r="DE69" s="31">
        <f t="shared" si="27"/>
        <v>0</v>
      </c>
      <c r="DF69" s="31">
        <f t="shared" si="28"/>
        <v>0</v>
      </c>
      <c r="DG69" s="31">
        <f t="shared" si="29"/>
        <v>0</v>
      </c>
      <c r="DH69" s="31">
        <f t="shared" si="30"/>
        <v>0</v>
      </c>
      <c r="DI69" s="31">
        <f t="shared" si="31"/>
        <v>0</v>
      </c>
      <c r="DJ69" s="31">
        <f t="shared" si="32"/>
        <v>0</v>
      </c>
      <c r="DK69" s="31">
        <f t="shared" si="33"/>
        <v>0</v>
      </c>
      <c r="DL69" s="31" t="s">
        <v>249</v>
      </c>
    </row>
    <row r="70" spans="1:116" ht="31.5" x14ac:dyDescent="0.25">
      <c r="A70" s="34" t="s">
        <v>229</v>
      </c>
      <c r="B70" s="29" t="s">
        <v>230</v>
      </c>
      <c r="C70" s="30" t="s">
        <v>142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v>0</v>
      </c>
      <c r="BI70" s="31">
        <v>0</v>
      </c>
      <c r="BJ70" s="31">
        <v>0</v>
      </c>
      <c r="BK70" s="31">
        <v>0</v>
      </c>
      <c r="BL70" s="31">
        <v>0</v>
      </c>
      <c r="BM70" s="31">
        <v>0</v>
      </c>
      <c r="BN70" s="31">
        <v>0</v>
      </c>
      <c r="BO70" s="31">
        <v>0</v>
      </c>
      <c r="BP70" s="31">
        <v>0</v>
      </c>
      <c r="BQ70" s="31">
        <v>0</v>
      </c>
      <c r="BR70" s="31">
        <v>0</v>
      </c>
      <c r="BS70" s="31">
        <v>0</v>
      </c>
      <c r="BT70" s="31">
        <v>0</v>
      </c>
      <c r="BU70" s="31">
        <v>0</v>
      </c>
      <c r="BV70" s="31"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0</v>
      </c>
      <c r="CJ70" s="31">
        <v>0</v>
      </c>
      <c r="CK70" s="31">
        <v>0</v>
      </c>
      <c r="CL70" s="31">
        <v>0</v>
      </c>
      <c r="CM70" s="31">
        <v>0</v>
      </c>
      <c r="CN70" s="31">
        <v>0</v>
      </c>
      <c r="CO70" s="31">
        <v>0</v>
      </c>
      <c r="CP70" s="31">
        <v>0</v>
      </c>
      <c r="CQ70" s="31">
        <v>0</v>
      </c>
      <c r="CR70" s="31">
        <v>0</v>
      </c>
      <c r="CS70" s="31">
        <v>0</v>
      </c>
      <c r="CT70" s="31">
        <v>0</v>
      </c>
      <c r="CU70" s="31">
        <v>0</v>
      </c>
      <c r="CV70" s="31">
        <f t="shared" si="18"/>
        <v>0</v>
      </c>
      <c r="CW70" s="31">
        <f t="shared" si="19"/>
        <v>0</v>
      </c>
      <c r="CX70" s="31">
        <f t="shared" si="20"/>
        <v>0</v>
      </c>
      <c r="CY70" s="31">
        <f t="shared" si="21"/>
        <v>0</v>
      </c>
      <c r="CZ70" s="31">
        <f t="shared" si="22"/>
        <v>0</v>
      </c>
      <c r="DA70" s="31">
        <f t="shared" si="23"/>
        <v>0</v>
      </c>
      <c r="DB70" s="31">
        <f t="shared" si="24"/>
        <v>0</v>
      </c>
      <c r="DC70" s="31">
        <f t="shared" si="25"/>
        <v>0</v>
      </c>
      <c r="DD70" s="31">
        <f t="shared" si="26"/>
        <v>0</v>
      </c>
      <c r="DE70" s="31">
        <f t="shared" si="27"/>
        <v>0</v>
      </c>
      <c r="DF70" s="31">
        <f t="shared" si="28"/>
        <v>0</v>
      </c>
      <c r="DG70" s="31">
        <f t="shared" si="29"/>
        <v>0</v>
      </c>
      <c r="DH70" s="31">
        <f t="shared" si="30"/>
        <v>0</v>
      </c>
      <c r="DI70" s="31">
        <f t="shared" si="31"/>
        <v>0</v>
      </c>
      <c r="DJ70" s="31">
        <f t="shared" si="32"/>
        <v>0</v>
      </c>
      <c r="DK70" s="31">
        <f t="shared" si="33"/>
        <v>0</v>
      </c>
      <c r="DL70" s="31" t="s">
        <v>249</v>
      </c>
    </row>
    <row r="71" spans="1:116" ht="31.5" x14ac:dyDescent="0.25">
      <c r="A71" s="34" t="s">
        <v>231</v>
      </c>
      <c r="B71" s="29" t="s">
        <v>232</v>
      </c>
      <c r="C71" s="30" t="s">
        <v>142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1">
        <v>0</v>
      </c>
      <c r="BD71" s="31">
        <v>0</v>
      </c>
      <c r="BE71" s="31">
        <v>0</v>
      </c>
      <c r="BF71" s="31">
        <v>0</v>
      </c>
      <c r="BG71" s="31">
        <v>0</v>
      </c>
      <c r="BH71" s="31">
        <v>0</v>
      </c>
      <c r="BI71" s="31">
        <v>0</v>
      </c>
      <c r="BJ71" s="31">
        <v>0</v>
      </c>
      <c r="BK71" s="31">
        <v>0</v>
      </c>
      <c r="BL71" s="31">
        <v>0</v>
      </c>
      <c r="BM71" s="31">
        <v>0</v>
      </c>
      <c r="BN71" s="31">
        <v>0</v>
      </c>
      <c r="BO71" s="31">
        <v>0</v>
      </c>
      <c r="BP71" s="31">
        <v>0</v>
      </c>
      <c r="BQ71" s="31">
        <v>0</v>
      </c>
      <c r="BR71" s="31">
        <v>0</v>
      </c>
      <c r="BS71" s="31">
        <v>0</v>
      </c>
      <c r="BT71" s="31">
        <v>0</v>
      </c>
      <c r="BU71" s="31">
        <v>0</v>
      </c>
      <c r="BV71" s="31">
        <v>0</v>
      </c>
      <c r="BW71" s="31">
        <v>0</v>
      </c>
      <c r="BX71" s="31">
        <v>0</v>
      </c>
      <c r="BY71" s="31">
        <v>0</v>
      </c>
      <c r="BZ71" s="31">
        <v>0</v>
      </c>
      <c r="CA71" s="31">
        <v>0</v>
      </c>
      <c r="CB71" s="31">
        <v>0</v>
      </c>
      <c r="CC71" s="31">
        <v>0</v>
      </c>
      <c r="CD71" s="31">
        <v>0</v>
      </c>
      <c r="CE71" s="31">
        <v>0</v>
      </c>
      <c r="CF71" s="31">
        <v>0</v>
      </c>
      <c r="CG71" s="31">
        <v>0</v>
      </c>
      <c r="CH71" s="31">
        <v>0</v>
      </c>
      <c r="CI71" s="31">
        <v>0</v>
      </c>
      <c r="CJ71" s="31">
        <v>0</v>
      </c>
      <c r="CK71" s="31">
        <v>0</v>
      </c>
      <c r="CL71" s="31">
        <v>0</v>
      </c>
      <c r="CM71" s="31">
        <v>0</v>
      </c>
      <c r="CN71" s="31">
        <v>0</v>
      </c>
      <c r="CO71" s="31">
        <v>0</v>
      </c>
      <c r="CP71" s="31">
        <v>0</v>
      </c>
      <c r="CQ71" s="31">
        <v>0</v>
      </c>
      <c r="CR71" s="31">
        <v>0</v>
      </c>
      <c r="CS71" s="31">
        <v>0</v>
      </c>
      <c r="CT71" s="31">
        <v>0</v>
      </c>
      <c r="CU71" s="31">
        <v>0</v>
      </c>
      <c r="CV71" s="31">
        <f t="shared" si="18"/>
        <v>0</v>
      </c>
      <c r="CW71" s="31">
        <f t="shared" si="19"/>
        <v>0</v>
      </c>
      <c r="CX71" s="31">
        <f t="shared" si="20"/>
        <v>0</v>
      </c>
      <c r="CY71" s="31">
        <f t="shared" si="21"/>
        <v>0</v>
      </c>
      <c r="CZ71" s="31">
        <f t="shared" si="22"/>
        <v>0</v>
      </c>
      <c r="DA71" s="31">
        <f t="shared" si="23"/>
        <v>0</v>
      </c>
      <c r="DB71" s="31">
        <f t="shared" si="24"/>
        <v>0</v>
      </c>
      <c r="DC71" s="31">
        <f t="shared" si="25"/>
        <v>0</v>
      </c>
      <c r="DD71" s="31">
        <f t="shared" si="26"/>
        <v>0</v>
      </c>
      <c r="DE71" s="31">
        <f t="shared" si="27"/>
        <v>0</v>
      </c>
      <c r="DF71" s="31">
        <f t="shared" si="28"/>
        <v>0</v>
      </c>
      <c r="DG71" s="31">
        <f t="shared" si="29"/>
        <v>0</v>
      </c>
      <c r="DH71" s="31">
        <f t="shared" si="30"/>
        <v>0</v>
      </c>
      <c r="DI71" s="31">
        <f t="shared" si="31"/>
        <v>0</v>
      </c>
      <c r="DJ71" s="31">
        <f t="shared" si="32"/>
        <v>0</v>
      </c>
      <c r="DK71" s="31">
        <f t="shared" si="33"/>
        <v>0</v>
      </c>
      <c r="DL71" s="31" t="s">
        <v>249</v>
      </c>
    </row>
    <row r="72" spans="1:116" x14ac:dyDescent="0.25">
      <c r="A72" s="34" t="s">
        <v>233</v>
      </c>
      <c r="B72" s="29" t="s">
        <v>234</v>
      </c>
      <c r="C72" s="30" t="s">
        <v>142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f t="shared" si="18"/>
        <v>0</v>
      </c>
      <c r="CW72" s="31">
        <f t="shared" si="19"/>
        <v>0</v>
      </c>
      <c r="CX72" s="31">
        <f t="shared" si="20"/>
        <v>0</v>
      </c>
      <c r="CY72" s="31">
        <f t="shared" si="21"/>
        <v>0</v>
      </c>
      <c r="CZ72" s="31">
        <f t="shared" si="22"/>
        <v>0</v>
      </c>
      <c r="DA72" s="31">
        <f t="shared" si="23"/>
        <v>0</v>
      </c>
      <c r="DB72" s="31">
        <f t="shared" si="24"/>
        <v>0</v>
      </c>
      <c r="DC72" s="31">
        <f t="shared" si="25"/>
        <v>0</v>
      </c>
      <c r="DD72" s="31">
        <f t="shared" si="26"/>
        <v>0</v>
      </c>
      <c r="DE72" s="31">
        <f t="shared" si="27"/>
        <v>0</v>
      </c>
      <c r="DF72" s="31">
        <f t="shared" si="28"/>
        <v>0</v>
      </c>
      <c r="DG72" s="31">
        <f t="shared" si="29"/>
        <v>0</v>
      </c>
      <c r="DH72" s="31">
        <f t="shared" si="30"/>
        <v>0</v>
      </c>
      <c r="DI72" s="31">
        <f t="shared" si="31"/>
        <v>0</v>
      </c>
      <c r="DJ72" s="31">
        <f t="shared" si="32"/>
        <v>0</v>
      </c>
      <c r="DK72" s="31">
        <f t="shared" si="33"/>
        <v>0</v>
      </c>
      <c r="DL72" s="31" t="s">
        <v>249</v>
      </c>
    </row>
    <row r="73" spans="1:116" ht="31.5" x14ac:dyDescent="0.25">
      <c r="A73" s="34" t="s">
        <v>235</v>
      </c>
      <c r="B73" s="29" t="s">
        <v>236</v>
      </c>
      <c r="C73" s="30" t="s">
        <v>142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f t="shared" si="18"/>
        <v>0</v>
      </c>
      <c r="CW73" s="31">
        <f t="shared" si="19"/>
        <v>0</v>
      </c>
      <c r="CX73" s="31">
        <f t="shared" si="20"/>
        <v>0</v>
      </c>
      <c r="CY73" s="31">
        <f t="shared" si="21"/>
        <v>0</v>
      </c>
      <c r="CZ73" s="31">
        <f t="shared" si="22"/>
        <v>0</v>
      </c>
      <c r="DA73" s="31">
        <f t="shared" si="23"/>
        <v>0</v>
      </c>
      <c r="DB73" s="31">
        <f t="shared" si="24"/>
        <v>0</v>
      </c>
      <c r="DC73" s="31">
        <f t="shared" si="25"/>
        <v>0</v>
      </c>
      <c r="DD73" s="31">
        <f t="shared" si="26"/>
        <v>0</v>
      </c>
      <c r="DE73" s="31">
        <f t="shared" si="27"/>
        <v>0</v>
      </c>
      <c r="DF73" s="31">
        <f t="shared" si="28"/>
        <v>0</v>
      </c>
      <c r="DG73" s="31">
        <f t="shared" si="29"/>
        <v>0</v>
      </c>
      <c r="DH73" s="31">
        <f t="shared" si="30"/>
        <v>0</v>
      </c>
      <c r="DI73" s="31">
        <f t="shared" si="31"/>
        <v>0</v>
      </c>
      <c r="DJ73" s="31">
        <f t="shared" si="32"/>
        <v>0</v>
      </c>
      <c r="DK73" s="31">
        <f t="shared" si="33"/>
        <v>0</v>
      </c>
      <c r="DL73" s="31" t="s">
        <v>249</v>
      </c>
    </row>
    <row r="74" spans="1:116" ht="47.25" x14ac:dyDescent="0.25">
      <c r="A74" s="34" t="s">
        <v>237</v>
      </c>
      <c r="B74" s="29" t="s">
        <v>238</v>
      </c>
      <c r="C74" s="30" t="s">
        <v>142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f t="shared" si="18"/>
        <v>0</v>
      </c>
      <c r="CW74" s="31">
        <f t="shared" si="19"/>
        <v>0</v>
      </c>
      <c r="CX74" s="31">
        <f t="shared" si="20"/>
        <v>0</v>
      </c>
      <c r="CY74" s="31">
        <f t="shared" si="21"/>
        <v>0</v>
      </c>
      <c r="CZ74" s="31">
        <f t="shared" si="22"/>
        <v>0</v>
      </c>
      <c r="DA74" s="31">
        <f t="shared" si="23"/>
        <v>0</v>
      </c>
      <c r="DB74" s="31">
        <f t="shared" si="24"/>
        <v>0</v>
      </c>
      <c r="DC74" s="31">
        <f t="shared" si="25"/>
        <v>0</v>
      </c>
      <c r="DD74" s="31">
        <f t="shared" si="26"/>
        <v>0</v>
      </c>
      <c r="DE74" s="31">
        <f t="shared" si="27"/>
        <v>0</v>
      </c>
      <c r="DF74" s="31">
        <f t="shared" si="28"/>
        <v>0</v>
      </c>
      <c r="DG74" s="31">
        <f t="shared" si="29"/>
        <v>0</v>
      </c>
      <c r="DH74" s="31">
        <f t="shared" si="30"/>
        <v>0</v>
      </c>
      <c r="DI74" s="31">
        <f t="shared" si="31"/>
        <v>0</v>
      </c>
      <c r="DJ74" s="31">
        <f t="shared" si="32"/>
        <v>0</v>
      </c>
      <c r="DK74" s="31">
        <f t="shared" si="33"/>
        <v>0</v>
      </c>
      <c r="DL74" s="31" t="s">
        <v>249</v>
      </c>
    </row>
    <row r="75" spans="1:116" ht="31.5" x14ac:dyDescent="0.25">
      <c r="A75" s="34" t="s">
        <v>239</v>
      </c>
      <c r="B75" s="29" t="s">
        <v>240</v>
      </c>
      <c r="C75" s="30" t="s">
        <v>142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1">
        <v>0</v>
      </c>
      <c r="BD75" s="31">
        <v>0</v>
      </c>
      <c r="BE75" s="31">
        <v>0</v>
      </c>
      <c r="BF75" s="31">
        <v>0</v>
      </c>
      <c r="BG75" s="31">
        <v>0</v>
      </c>
      <c r="BH75" s="31">
        <v>0</v>
      </c>
      <c r="BI75" s="31">
        <v>0</v>
      </c>
      <c r="BJ75" s="31">
        <v>0</v>
      </c>
      <c r="BK75" s="31">
        <v>0</v>
      </c>
      <c r="BL75" s="31">
        <v>0</v>
      </c>
      <c r="BM75" s="31">
        <v>0</v>
      </c>
      <c r="BN75" s="31">
        <v>0</v>
      </c>
      <c r="BO75" s="31">
        <v>0</v>
      </c>
      <c r="BP75" s="31">
        <v>0</v>
      </c>
      <c r="BQ75" s="31">
        <v>0</v>
      </c>
      <c r="BR75" s="31">
        <v>0</v>
      </c>
      <c r="BS75" s="31">
        <v>0</v>
      </c>
      <c r="BT75" s="31">
        <v>0</v>
      </c>
      <c r="BU75" s="31">
        <v>0</v>
      </c>
      <c r="BV75" s="31">
        <v>0</v>
      </c>
      <c r="BW75" s="31">
        <v>0</v>
      </c>
      <c r="BX75" s="31">
        <v>0</v>
      </c>
      <c r="BY75" s="31">
        <v>0</v>
      </c>
      <c r="BZ75" s="31">
        <v>0</v>
      </c>
      <c r="CA75" s="31">
        <v>0</v>
      </c>
      <c r="CB75" s="31">
        <v>0</v>
      </c>
      <c r="CC75" s="31">
        <v>0</v>
      </c>
      <c r="CD75" s="31">
        <v>0</v>
      </c>
      <c r="CE75" s="31">
        <v>0</v>
      </c>
      <c r="CF75" s="31">
        <v>0</v>
      </c>
      <c r="CG75" s="31">
        <v>0</v>
      </c>
      <c r="CH75" s="31">
        <v>0</v>
      </c>
      <c r="CI75" s="31">
        <v>0</v>
      </c>
      <c r="CJ75" s="31">
        <v>0</v>
      </c>
      <c r="CK75" s="31">
        <v>0</v>
      </c>
      <c r="CL75" s="31">
        <v>0</v>
      </c>
      <c r="CM75" s="31">
        <v>0</v>
      </c>
      <c r="CN75" s="31">
        <v>0</v>
      </c>
      <c r="CO75" s="31">
        <v>0</v>
      </c>
      <c r="CP75" s="31">
        <v>0</v>
      </c>
      <c r="CQ75" s="31">
        <v>0</v>
      </c>
      <c r="CR75" s="31">
        <v>0</v>
      </c>
      <c r="CS75" s="31">
        <v>0</v>
      </c>
      <c r="CT75" s="31">
        <v>0</v>
      </c>
      <c r="CU75" s="31">
        <v>0</v>
      </c>
      <c r="CV75" s="31">
        <f t="shared" si="18"/>
        <v>0</v>
      </c>
      <c r="CW75" s="31">
        <f t="shared" si="19"/>
        <v>0</v>
      </c>
      <c r="CX75" s="31">
        <f t="shared" si="20"/>
        <v>0</v>
      </c>
      <c r="CY75" s="31">
        <f t="shared" si="21"/>
        <v>0</v>
      </c>
      <c r="CZ75" s="31">
        <f t="shared" si="22"/>
        <v>0</v>
      </c>
      <c r="DA75" s="31">
        <f t="shared" si="23"/>
        <v>0</v>
      </c>
      <c r="DB75" s="31">
        <f t="shared" si="24"/>
        <v>0</v>
      </c>
      <c r="DC75" s="31">
        <f t="shared" si="25"/>
        <v>0</v>
      </c>
      <c r="DD75" s="31">
        <f t="shared" si="26"/>
        <v>0</v>
      </c>
      <c r="DE75" s="31">
        <f t="shared" si="27"/>
        <v>0</v>
      </c>
      <c r="DF75" s="31">
        <f t="shared" si="28"/>
        <v>0</v>
      </c>
      <c r="DG75" s="31">
        <f t="shared" si="29"/>
        <v>0</v>
      </c>
      <c r="DH75" s="31">
        <f t="shared" si="30"/>
        <v>0</v>
      </c>
      <c r="DI75" s="31">
        <f t="shared" si="31"/>
        <v>0</v>
      </c>
      <c r="DJ75" s="31">
        <f t="shared" si="32"/>
        <v>0</v>
      </c>
      <c r="DK75" s="31">
        <f t="shared" si="33"/>
        <v>0</v>
      </c>
      <c r="DL75" s="31" t="s">
        <v>249</v>
      </c>
    </row>
    <row r="76" spans="1:116" ht="31.5" x14ac:dyDescent="0.25">
      <c r="A76" s="34" t="s">
        <v>241</v>
      </c>
      <c r="B76" s="29" t="s">
        <v>242</v>
      </c>
      <c r="C76" s="30" t="s">
        <v>142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v>0</v>
      </c>
      <c r="BI76" s="31">
        <v>0</v>
      </c>
      <c r="BJ76" s="31">
        <v>0</v>
      </c>
      <c r="BK76" s="31">
        <v>0</v>
      </c>
      <c r="BL76" s="31">
        <v>0</v>
      </c>
      <c r="BM76" s="31">
        <v>0</v>
      </c>
      <c r="BN76" s="31">
        <v>0</v>
      </c>
      <c r="BO76" s="31">
        <v>0</v>
      </c>
      <c r="BP76" s="31">
        <v>0</v>
      </c>
      <c r="BQ76" s="31">
        <v>0</v>
      </c>
      <c r="BR76" s="31">
        <v>0</v>
      </c>
      <c r="BS76" s="31">
        <v>0</v>
      </c>
      <c r="BT76" s="31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1">
        <v>0</v>
      </c>
      <c r="CU76" s="31">
        <v>0</v>
      </c>
      <c r="CV76" s="31">
        <f t="shared" si="18"/>
        <v>0</v>
      </c>
      <c r="CW76" s="31">
        <f t="shared" si="19"/>
        <v>0</v>
      </c>
      <c r="CX76" s="31">
        <f t="shared" si="20"/>
        <v>0</v>
      </c>
      <c r="CY76" s="31">
        <f t="shared" si="21"/>
        <v>0</v>
      </c>
      <c r="CZ76" s="31">
        <f t="shared" si="22"/>
        <v>0</v>
      </c>
      <c r="DA76" s="31">
        <f t="shared" si="23"/>
        <v>0</v>
      </c>
      <c r="DB76" s="31">
        <f t="shared" si="24"/>
        <v>0</v>
      </c>
      <c r="DC76" s="31">
        <f t="shared" si="25"/>
        <v>0</v>
      </c>
      <c r="DD76" s="31">
        <f t="shared" si="26"/>
        <v>0</v>
      </c>
      <c r="DE76" s="31">
        <f t="shared" si="27"/>
        <v>0</v>
      </c>
      <c r="DF76" s="31">
        <f t="shared" si="28"/>
        <v>0</v>
      </c>
      <c r="DG76" s="31">
        <f t="shared" si="29"/>
        <v>0</v>
      </c>
      <c r="DH76" s="31">
        <f t="shared" si="30"/>
        <v>0</v>
      </c>
      <c r="DI76" s="31">
        <f t="shared" si="31"/>
        <v>0</v>
      </c>
      <c r="DJ76" s="31">
        <f t="shared" si="32"/>
        <v>0</v>
      </c>
      <c r="DK76" s="31">
        <f t="shared" si="33"/>
        <v>0</v>
      </c>
      <c r="DL76" s="31" t="s">
        <v>249</v>
      </c>
    </row>
    <row r="77" spans="1:116" ht="31.5" x14ac:dyDescent="0.25">
      <c r="A77" s="34" t="s">
        <v>243</v>
      </c>
      <c r="B77" s="29" t="s">
        <v>244</v>
      </c>
      <c r="C77" s="30" t="s">
        <v>142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v>0</v>
      </c>
      <c r="BI77" s="31">
        <v>0</v>
      </c>
      <c r="BJ77" s="31">
        <v>0</v>
      </c>
      <c r="BK77" s="31">
        <v>0</v>
      </c>
      <c r="BL77" s="31">
        <v>0</v>
      </c>
      <c r="BM77" s="31">
        <v>0</v>
      </c>
      <c r="BN77" s="31">
        <v>0</v>
      </c>
      <c r="BO77" s="31">
        <v>0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f t="shared" si="18"/>
        <v>0</v>
      </c>
      <c r="CW77" s="31">
        <f t="shared" si="19"/>
        <v>0</v>
      </c>
      <c r="CX77" s="31">
        <f t="shared" si="20"/>
        <v>0</v>
      </c>
      <c r="CY77" s="31">
        <f t="shared" si="21"/>
        <v>0</v>
      </c>
      <c r="CZ77" s="31">
        <f t="shared" si="22"/>
        <v>0</v>
      </c>
      <c r="DA77" s="31">
        <f t="shared" si="23"/>
        <v>0</v>
      </c>
      <c r="DB77" s="31">
        <f t="shared" si="24"/>
        <v>0</v>
      </c>
      <c r="DC77" s="31">
        <f t="shared" si="25"/>
        <v>0</v>
      </c>
      <c r="DD77" s="31">
        <f t="shared" si="26"/>
        <v>0</v>
      </c>
      <c r="DE77" s="31">
        <f t="shared" si="27"/>
        <v>0</v>
      </c>
      <c r="DF77" s="31">
        <f t="shared" si="28"/>
        <v>0</v>
      </c>
      <c r="DG77" s="31">
        <f t="shared" si="29"/>
        <v>0</v>
      </c>
      <c r="DH77" s="31">
        <f t="shared" si="30"/>
        <v>0</v>
      </c>
      <c r="DI77" s="31">
        <f t="shared" si="31"/>
        <v>0</v>
      </c>
      <c r="DJ77" s="31">
        <f t="shared" si="32"/>
        <v>0</v>
      </c>
      <c r="DK77" s="31">
        <f t="shared" si="33"/>
        <v>0</v>
      </c>
      <c r="DL77" s="31" t="s">
        <v>249</v>
      </c>
    </row>
    <row r="78" spans="1:116" ht="31.5" x14ac:dyDescent="0.25">
      <c r="A78" s="34" t="s">
        <v>245</v>
      </c>
      <c r="B78" s="32" t="s">
        <v>246</v>
      </c>
      <c r="C78" s="30" t="s">
        <v>142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v>0</v>
      </c>
      <c r="BI78" s="31">
        <v>0</v>
      </c>
      <c r="BJ78" s="31">
        <v>0</v>
      </c>
      <c r="BK78" s="31">
        <v>0</v>
      </c>
      <c r="BL78" s="31">
        <v>0</v>
      </c>
      <c r="BM78" s="31">
        <v>0</v>
      </c>
      <c r="BN78" s="31">
        <v>0</v>
      </c>
      <c r="BO78" s="31">
        <v>0</v>
      </c>
      <c r="BP78" s="31">
        <v>0</v>
      </c>
      <c r="BQ78" s="31">
        <v>0</v>
      </c>
      <c r="BR78" s="31">
        <v>0</v>
      </c>
      <c r="BS78" s="31">
        <v>0</v>
      </c>
      <c r="BT78" s="31">
        <v>0</v>
      </c>
      <c r="BU78" s="31">
        <v>0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f t="shared" si="18"/>
        <v>0</v>
      </c>
      <c r="CW78" s="31">
        <f t="shared" si="19"/>
        <v>0</v>
      </c>
      <c r="CX78" s="31">
        <f t="shared" si="20"/>
        <v>0</v>
      </c>
      <c r="CY78" s="31">
        <f t="shared" si="21"/>
        <v>0</v>
      </c>
      <c r="CZ78" s="31">
        <f t="shared" si="22"/>
        <v>0</v>
      </c>
      <c r="DA78" s="31">
        <f t="shared" si="23"/>
        <v>0</v>
      </c>
      <c r="DB78" s="31">
        <f t="shared" si="24"/>
        <v>0</v>
      </c>
      <c r="DC78" s="31">
        <f t="shared" si="25"/>
        <v>0</v>
      </c>
      <c r="DD78" s="31">
        <f t="shared" si="26"/>
        <v>0</v>
      </c>
      <c r="DE78" s="31">
        <f t="shared" si="27"/>
        <v>0</v>
      </c>
      <c r="DF78" s="31">
        <f t="shared" si="28"/>
        <v>0</v>
      </c>
      <c r="DG78" s="31">
        <f t="shared" si="29"/>
        <v>0</v>
      </c>
      <c r="DH78" s="31">
        <f t="shared" si="30"/>
        <v>0</v>
      </c>
      <c r="DI78" s="31">
        <f t="shared" si="31"/>
        <v>0</v>
      </c>
      <c r="DJ78" s="31">
        <f t="shared" si="32"/>
        <v>0</v>
      </c>
      <c r="DK78" s="31">
        <f t="shared" si="33"/>
        <v>0</v>
      </c>
      <c r="DL78" s="31" t="s">
        <v>249</v>
      </c>
    </row>
    <row r="79" spans="1:116" x14ac:dyDescent="0.25">
      <c r="A79" s="34" t="s">
        <v>247</v>
      </c>
      <c r="B79" s="32" t="s">
        <v>248</v>
      </c>
      <c r="C79" s="30" t="s">
        <v>142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  <c r="BA79" s="31">
        <v>0</v>
      </c>
      <c r="BB79" s="31">
        <v>0</v>
      </c>
      <c r="BC79" s="31">
        <v>0</v>
      </c>
      <c r="BD79" s="31">
        <v>0</v>
      </c>
      <c r="BE79" s="31">
        <v>0</v>
      </c>
      <c r="BF79" s="31">
        <v>0</v>
      </c>
      <c r="BG79" s="31">
        <v>0</v>
      </c>
      <c r="BH79" s="31">
        <v>0</v>
      </c>
      <c r="BI79" s="31">
        <v>0</v>
      </c>
      <c r="BJ79" s="31">
        <v>0</v>
      </c>
      <c r="BK79" s="31">
        <v>0</v>
      </c>
      <c r="BL79" s="31">
        <v>0</v>
      </c>
      <c r="BM79" s="31">
        <v>0</v>
      </c>
      <c r="BN79" s="31">
        <v>0</v>
      </c>
      <c r="BO79" s="31">
        <v>0</v>
      </c>
      <c r="BP79" s="31">
        <v>0</v>
      </c>
      <c r="BQ79" s="31">
        <v>0</v>
      </c>
      <c r="BR79" s="31">
        <v>0</v>
      </c>
      <c r="BS79" s="31">
        <v>0</v>
      </c>
      <c r="BT79" s="31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0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1">
        <v>0</v>
      </c>
      <c r="CU79" s="31">
        <v>0</v>
      </c>
      <c r="CV79" s="31">
        <f t="shared" si="18"/>
        <v>0</v>
      </c>
      <c r="CW79" s="31">
        <f t="shared" si="19"/>
        <v>0</v>
      </c>
      <c r="CX79" s="31">
        <f t="shared" si="20"/>
        <v>0</v>
      </c>
      <c r="CY79" s="31">
        <f t="shared" si="21"/>
        <v>0</v>
      </c>
      <c r="CZ79" s="31">
        <f t="shared" si="22"/>
        <v>0</v>
      </c>
      <c r="DA79" s="31">
        <f t="shared" si="23"/>
        <v>0</v>
      </c>
      <c r="DB79" s="31">
        <f t="shared" si="24"/>
        <v>0</v>
      </c>
      <c r="DC79" s="31">
        <f t="shared" si="25"/>
        <v>0</v>
      </c>
      <c r="DD79" s="31">
        <f t="shared" si="26"/>
        <v>0</v>
      </c>
      <c r="DE79" s="31">
        <f t="shared" si="27"/>
        <v>0</v>
      </c>
      <c r="DF79" s="31">
        <f t="shared" si="28"/>
        <v>0</v>
      </c>
      <c r="DG79" s="31">
        <f t="shared" si="29"/>
        <v>0</v>
      </c>
      <c r="DH79" s="31">
        <f t="shared" si="30"/>
        <v>0</v>
      </c>
      <c r="DI79" s="31">
        <f t="shared" si="31"/>
        <v>0</v>
      </c>
      <c r="DJ79" s="31">
        <f t="shared" si="32"/>
        <v>0</v>
      </c>
      <c r="DK79" s="31">
        <f t="shared" si="33"/>
        <v>0</v>
      </c>
      <c r="DL79" s="31" t="s">
        <v>249</v>
      </c>
    </row>
  </sheetData>
  <mergeCells count="33">
    <mergeCell ref="A4:DL4"/>
    <mergeCell ref="A5:DL5"/>
    <mergeCell ref="A6:DL6"/>
    <mergeCell ref="A7:DL7"/>
    <mergeCell ref="A8:DL8"/>
    <mergeCell ref="AB12:AI12"/>
    <mergeCell ref="DD12:DK12"/>
    <mergeCell ref="AJ10:DK10"/>
    <mergeCell ref="CN12:CU12"/>
    <mergeCell ref="BP11:CE11"/>
    <mergeCell ref="CF11:CU11"/>
    <mergeCell ref="AZ12:BG12"/>
    <mergeCell ref="BH12:BO12"/>
    <mergeCell ref="T10:AI11"/>
    <mergeCell ref="AZ11:BO11"/>
    <mergeCell ref="T12:AA12"/>
    <mergeCell ref="BP12:BW12"/>
    <mergeCell ref="D12:K12"/>
    <mergeCell ref="CF12:CM12"/>
    <mergeCell ref="A1:DL1"/>
    <mergeCell ref="DL10:DL13"/>
    <mergeCell ref="D10:S11"/>
    <mergeCell ref="C10:C13"/>
    <mergeCell ref="B10:B13"/>
    <mergeCell ref="L12:S12"/>
    <mergeCell ref="AJ12:AQ12"/>
    <mergeCell ref="AR12:AY12"/>
    <mergeCell ref="CV12:DC12"/>
    <mergeCell ref="CV11:DK11"/>
    <mergeCell ref="A9:DL9"/>
    <mergeCell ref="A10:A13"/>
    <mergeCell ref="AJ11:AY11"/>
    <mergeCell ref="BX12:CE12"/>
  </mergeCells>
  <phoneticPr fontId="40" type="noConversion"/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35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2026-05-25T15:31:01Z</dcterms:modified>
</cp:coreProperties>
</file>